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Public Tracker" sheetId="1" r:id="rId5"/>
    <sheet name="Private Tracker" sheetId="2" r:id="rId6"/>
    <sheet name="Starting Conditions" sheetId="3" r:id="rId7"/>
    <sheet name="Events" sheetId="4" r:id="rId8"/>
    <sheet name="Scene 1" sheetId="5" r:id="rId9"/>
    <sheet name="Scene 2" sheetId="6" r:id="rId10"/>
    <sheet name="Scene 3" sheetId="7" r:id="rId11"/>
    <sheet name="Scene 4" sheetId="8" r:id="rId12"/>
    <sheet name="Final Scoring" sheetId="9" r:id="rId13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<sst xmlns="http://schemas.openxmlformats.org/spreadsheetml/2006/main" uniqueCount="182">
  <si>
    <t>Public Tracker</t>
  </si>
  <si>
    <t>Min</t>
  </si>
  <si>
    <t>Max</t>
  </si>
  <si>
    <t>Metric</t>
  </si>
  <si>
    <t>At Start</t>
  </si>
  <si>
    <t>After Scene 1</t>
  </si>
  <si>
    <t>After Scene 2</t>
  </si>
  <si>
    <t>After Scene 3</t>
  </si>
  <si>
    <t>After Scene 4</t>
  </si>
  <si>
    <t>Number of Contracts</t>
  </si>
  <si>
    <t>$100M</t>
  </si>
  <si>
    <t>Shipyard Repairs</t>
  </si>
  <si>
    <t>∞</t>
  </si>
  <si>
    <t>Shipyard Employees</t>
  </si>
  <si>
    <t>Probability of Reelection (Mayor)</t>
  </si>
  <si>
    <t>Probability of Reelection (Representative)</t>
  </si>
  <si>
    <t>Stock Price (CEO)</t>
  </si>
  <si>
    <t>Substack Subscribers (Substacker)</t>
  </si>
  <si>
    <t>Union Membership Rate (Union Pres)</t>
  </si>
  <si>
    <t>Probability of Passage (Admiral)</t>
  </si>
  <si>
    <t>GBI Corporate Resources</t>
  </si>
  <si>
    <t>Mayoral Likability (Substacker)</t>
  </si>
  <si>
    <t>n/a</t>
  </si>
  <si>
    <t>Representative Likability (Substacker)</t>
  </si>
  <si>
    <t>Union Membership (Substacker)</t>
  </si>
  <si>
    <t>Admiral Likability (Substacker)</t>
  </si>
  <si>
    <t>Shipyard Repair (Substacker)</t>
  </si>
  <si>
    <t>Table 1</t>
  </si>
  <si>
    <t>Mayoral Likability (Mayor)</t>
  </si>
  <si>
    <t>Representative Likability (Representative)</t>
  </si>
  <si>
    <t>Admiral Likability (Admiral)</t>
  </si>
  <si>
    <t>Mayoral Campaign Fund</t>
  </si>
  <si>
    <t>Super PAC Funding</t>
  </si>
  <si>
    <t>Union Membership Dues</t>
  </si>
  <si>
    <t>Starting Conditions</t>
  </si>
  <si>
    <t>Starting Value</t>
  </si>
  <si>
    <t>Event Card Selection</t>
  </si>
  <si>
    <t>Event Card</t>
  </si>
  <si>
    <t>Mayoral Likability</t>
  </si>
  <si>
    <t>Representative Likability</t>
  </si>
  <si>
    <t>Substack Subscribers</t>
  </si>
  <si>
    <t>Union Membership Rate</t>
  </si>
  <si>
    <t>Admiral Likability</t>
  </si>
  <si>
    <t>Scene 1</t>
  </si>
  <si>
    <t>Scene 2</t>
  </si>
  <si>
    <t>Scene 3</t>
  </si>
  <si>
    <t>Scene 4</t>
  </si>
  <si>
    <t>The Event Card “36” is a placeholder designed to allow the formulas to flow through. It’s blank and should be changed to the actual cards when selected.</t>
  </si>
  <si>
    <t>Event Effects Chart</t>
  </si>
  <si>
    <t>Event Number</t>
  </si>
  <si>
    <t>Scene 1 Calculator (Admiral’s Study)</t>
  </si>
  <si>
    <t>Decisions</t>
  </si>
  <si>
    <t>Recurring</t>
  </si>
  <si>
    <t>Influence</t>
  </si>
  <si>
    <t>Start</t>
  </si>
  <si>
    <t>Burn</t>
  </si>
  <si>
    <t>Event</t>
  </si>
  <si>
    <t>Substacker</t>
  </si>
  <si>
    <t>CEO</t>
  </si>
  <si>
    <t>Mayor</t>
  </si>
  <si>
    <t>Representative</t>
  </si>
  <si>
    <t>Union Pres</t>
  </si>
  <si>
    <t>Admiral</t>
  </si>
  <si>
    <t>Final</t>
  </si>
  <si>
    <t>Decision 1-1 (Admiral - Contracts)</t>
  </si>
  <si>
    <t>Decision (0 to 3)</t>
  </si>
  <si>
    <t>Proposed Contracts</t>
  </si>
  <si>
    <t>Decision 1-2 (Admiral - Blame)</t>
  </si>
  <si>
    <t>Decision (1 in selection)</t>
  </si>
  <si>
    <t>SELF BLAME</t>
  </si>
  <si>
    <t>NAVY</t>
  </si>
  <si>
    <t>CONGRESS</t>
  </si>
  <si>
    <t>LOCAL GOVERNMENT</t>
  </si>
  <si>
    <t>GRIFFITH BARRETT INDUSTRIES</t>
  </si>
  <si>
    <t>ACT OF GOD</t>
  </si>
  <si>
    <t>Substacker: Share Price</t>
  </si>
  <si>
    <t>Probability of Passage</t>
  </si>
  <si>
    <t>Number of Carriers</t>
  </si>
  <si>
    <t>Number of GBI Employees</t>
  </si>
  <si>
    <t>Unionization Rate</t>
  </si>
  <si>
    <t>GBI Unspent Corporate Resources</t>
  </si>
  <si>
    <t>Share Price Prediction</t>
  </si>
  <si>
    <t>CEO: Workforce</t>
  </si>
  <si>
    <t>Workforce Target</t>
  </si>
  <si>
    <t>Representative Spending</t>
  </si>
  <si>
    <t>Spend (+/-)</t>
  </si>
  <si>
    <t>Union Membership</t>
  </si>
  <si>
    <t>Shipyard Repair</t>
  </si>
  <si>
    <t>Mayor Spending</t>
  </si>
  <si>
    <t>Substacker Spending</t>
  </si>
  <si>
    <t>CEO Spending</t>
  </si>
  <si>
    <t>Admiral Spending</t>
  </si>
  <si>
    <t>Union President Spending</t>
  </si>
  <si>
    <t>Scene 2 Calculator (City Hall)</t>
  </si>
  <si>
    <t>Decision 2-1 (Mayor)</t>
  </si>
  <si>
    <t>Line Item</t>
  </si>
  <si>
    <t>Budget</t>
  </si>
  <si>
    <t>PUBLIC WORKS</t>
  </si>
  <si>
    <t>POLICE</t>
  </si>
  <si>
    <t>INCOME</t>
  </si>
  <si>
    <t>HOUSING</t>
  </si>
  <si>
    <t>SHIPYARD</t>
  </si>
  <si>
    <t>UNION EMPLOYMENT FUND</t>
  </si>
  <si>
    <t>DC LOBBYING</t>
  </si>
  <si>
    <t>PRESS RELATIONS</t>
  </si>
  <si>
    <t>SUM</t>
  </si>
  <si>
    <t>Decision 2-2 (Union Pres)</t>
  </si>
  <si>
    <t>Decision</t>
  </si>
  <si>
    <t>Endorse</t>
  </si>
  <si>
    <t>Neutral</t>
  </si>
  <si>
    <t>Oppose</t>
  </si>
  <si>
    <t>Decision 2-3 (Substacker)</t>
  </si>
  <si>
    <t>Decision 2-4 (Representative)</t>
  </si>
  <si>
    <t>Program</t>
  </si>
  <si>
    <t>Joe Rogan (The Joe Rogan Experience Podcast)</t>
  </si>
  <si>
    <t>Eric Bolling The Balance (Newsmax)</t>
  </si>
  <si>
    <t>Hannity (Fox News)</t>
  </si>
  <si>
    <t>All In with Chris Hayes (MSNBC)</t>
  </si>
  <si>
    <t>Wall Street Journal Editorial Board</t>
  </si>
  <si>
    <t>David Sanger (NYT)</t>
  </si>
  <si>
    <t>Our Unequal Earth (The Guardian)</t>
  </si>
  <si>
    <t>Employee Target</t>
  </si>
  <si>
    <t>Scene 3 Calculator (Capitol Hill)</t>
  </si>
  <si>
    <t>Decision 3-1 (Representative)</t>
  </si>
  <si>
    <t>Activity</t>
  </si>
  <si>
    <t>Positive Hearings</t>
  </si>
  <si>
    <t>Negative Hearings</t>
  </si>
  <si>
    <t>MAYOR</t>
  </si>
  <si>
    <t>REPRESENTATIVE</t>
  </si>
  <si>
    <t>SUBSTACKER</t>
  </si>
  <si>
    <t>UNION</t>
  </si>
  <si>
    <t>ADMIRAL</t>
  </si>
  <si>
    <t>FUNDRAISE</t>
  </si>
  <si>
    <t>Total Hearings</t>
  </si>
  <si>
    <t>Decision 3-2 (Mayor &amp; Union Pres)</t>
  </si>
  <si>
    <t>Protest</t>
  </si>
  <si>
    <t>Decision 3-3 (Admiral)</t>
  </si>
  <si>
    <t>Scene 4 Calculator (Twitter Space)</t>
  </si>
  <si>
    <t>4-1 &amp; 4-2</t>
  </si>
  <si>
    <t>Decision 4-1 (All Except Substacker)</t>
  </si>
  <si>
    <t>Total</t>
  </si>
  <si>
    <t>Promote the Shipyard</t>
  </si>
  <si>
    <t>Mayor +</t>
  </si>
  <si>
    <t>Mayor -</t>
  </si>
  <si>
    <t>Representative +</t>
  </si>
  <si>
    <t>Representative -</t>
  </si>
  <si>
    <t>CEO +</t>
  </si>
  <si>
    <t>CEO -</t>
  </si>
  <si>
    <t>Substacker +</t>
  </si>
  <si>
    <t>Substacker -</t>
  </si>
  <si>
    <t>Union Pres +</t>
  </si>
  <si>
    <t>Union Pres -</t>
  </si>
  <si>
    <t>Admiral +</t>
  </si>
  <si>
    <t>Admiral -</t>
  </si>
  <si>
    <t>Total (3 each)</t>
  </si>
  <si>
    <t>Decision 4-2 (Substacker)</t>
  </si>
  <si>
    <t>Bias (1, 0, or -1)</t>
  </si>
  <si>
    <t>UNION PRES</t>
  </si>
  <si>
    <t>Decision 4-3 (Admiral)</t>
  </si>
  <si>
    <t>Contract Result</t>
  </si>
  <si>
    <t>Probability</t>
  </si>
  <si>
    <t>RAND</t>
  </si>
  <si>
    <t>Contract Passed?</t>
  </si>
  <si>
    <t>Mayor Result</t>
  </si>
  <si>
    <t>Mayor Elected?</t>
  </si>
  <si>
    <t>Representative Result</t>
  </si>
  <si>
    <t>Representative Elected?</t>
  </si>
  <si>
    <t>Other Variables</t>
  </si>
  <si>
    <t>City Budget Scandal</t>
  </si>
  <si>
    <t>Representative Fundraising Scandal</t>
  </si>
  <si>
    <t>CEO Result</t>
  </si>
  <si>
    <t>Stock Price</t>
  </si>
  <si>
    <t>CEO Retains Job</t>
  </si>
  <si>
    <t>Union Pres Result</t>
  </si>
  <si>
    <t>Final Employees</t>
  </si>
  <si>
    <t>Final Union Jobs</t>
  </si>
  <si>
    <t>Admiral Result</t>
  </si>
  <si>
    <t>Presidential Endorsement</t>
  </si>
  <si>
    <t>Admiral Nominated</t>
  </si>
  <si>
    <t>Final Scoring</t>
  </si>
  <si>
    <t>Role</t>
  </si>
  <si>
    <t>Score</t>
  </si>
</sst>
</file>

<file path=xl/styles.xml><?xml version="1.0" encoding="utf-8"?>
<styleSheet xmlns="http://schemas.openxmlformats.org/spreadsheetml/2006/main">
  <numFmts count="7">
    <numFmt numFmtId="0" formatCode="General"/>
    <numFmt numFmtId="59" formatCode="&quot;$&quot;#,##0"/>
    <numFmt numFmtId="60" formatCode="&quot;$&quot;0.00"/>
    <numFmt numFmtId="61" formatCode="&quot;$&quot;#,##0.00"/>
    <numFmt numFmtId="62" formatCode="m-d"/>
    <numFmt numFmtId="63" formatCode="0.0"/>
    <numFmt numFmtId="64" formatCode="&quot;$&quot;#,###&quot;M&quot;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i val="1"/>
      <sz val="10"/>
      <color indexed="8"/>
      <name val="Helvetica Neue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1"/>
      </right>
      <top style="thin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>
        <color indexed="8"/>
      </left>
      <right style="thin">
        <color indexed="10"/>
      </right>
      <top>
        <color indexed="8"/>
      </top>
      <bottom>
        <color indexed="8"/>
      </bottom>
      <diagonal/>
    </border>
    <border>
      <left style="thin">
        <color indexed="10"/>
      </left>
      <right>
        <color indexed="8"/>
      </right>
      <top>
        <color indexed="8"/>
      </top>
      <bottom style="thin">
        <color indexed="10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10"/>
      </bottom>
      <diagonal/>
    </border>
    <border>
      <left>
        <color indexed="8"/>
      </left>
      <right style="thin">
        <color indexed="10"/>
      </right>
      <top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>
        <color indexed="10"/>
      </left>
      <right style="thin">
        <color indexed="10"/>
      </right>
      <top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8"/>
      </right>
      <top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8"/>
      </right>
      <top style="thin">
        <color indexed="11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>
        <color indexed="8"/>
      </right>
      <top style="thin">
        <color indexed="11"/>
      </top>
      <bottom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69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center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horizontal="center" vertical="center" wrapText="1"/>
    </xf>
    <xf numFmtId="0" fontId="0" borderId="2" applyNumberFormat="1" applyFont="1" applyFill="0" applyBorder="1" applyAlignment="1" applyProtection="0">
      <alignment horizontal="right" vertical="center" wrapText="1"/>
    </xf>
    <xf numFmtId="0" fontId="0" borderId="3" applyNumberFormat="1" applyFont="1" applyFill="0" applyBorder="1" applyAlignment="1" applyProtection="0">
      <alignment horizontal="right" vertical="center" wrapText="1"/>
    </xf>
    <xf numFmtId="49" fontId="2" fillId="3" borderId="4" applyNumberFormat="1" applyFont="1" applyFill="1" applyBorder="1" applyAlignment="1" applyProtection="0">
      <alignment vertical="center" wrapText="1"/>
    </xf>
    <xf numFmtId="1" fontId="0" borderId="4" applyNumberFormat="1" applyFont="1" applyFill="0" applyBorder="1" applyAlignment="1" applyProtection="0">
      <alignment vertical="center" wrapText="1"/>
    </xf>
    <xf numFmtId="0" fontId="0" borderId="5" applyNumberFormat="1" applyFont="1" applyFill="0" applyBorder="1" applyAlignment="1" applyProtection="0">
      <alignment horizontal="right" vertical="center" wrapText="1"/>
    </xf>
    <xf numFmtId="49" fontId="0" borderId="6" applyNumberFormat="1" applyFont="1" applyFill="0" applyBorder="1" applyAlignment="1" applyProtection="0">
      <alignment horizontal="right" vertical="center" wrapText="1"/>
    </xf>
    <xf numFmtId="49" fontId="2" fillId="3" borderId="7" applyNumberFormat="1" applyFont="1" applyFill="1" applyBorder="1" applyAlignment="1" applyProtection="0">
      <alignment vertical="center" wrapText="1"/>
    </xf>
    <xf numFmtId="59" fontId="0" borderId="7" applyNumberFormat="1" applyFont="1" applyFill="0" applyBorder="1" applyAlignment="1" applyProtection="0">
      <alignment vertical="center" wrapText="1"/>
    </xf>
    <xf numFmtId="0" fontId="0" borderId="8" applyNumberFormat="1" applyFont="1" applyFill="0" applyBorder="1" applyAlignment="1" applyProtection="0">
      <alignment horizontal="right" vertical="center" wrapText="1"/>
    </xf>
    <xf numFmtId="49" fontId="0" borderId="9" applyNumberFormat="1" applyFont="1" applyFill="0" applyBorder="1" applyAlignment="1" applyProtection="0">
      <alignment horizontal="right" vertical="center" wrapText="1"/>
    </xf>
    <xf numFmtId="49" fontId="2" fillId="3" borderId="10" applyNumberFormat="1" applyFont="1" applyFill="1" applyBorder="1" applyAlignment="1" applyProtection="0">
      <alignment vertical="center" wrapText="1"/>
    </xf>
    <xf numFmtId="3" fontId="0" borderId="10" applyNumberFormat="1" applyFont="1" applyFill="0" applyBorder="1" applyAlignment="1" applyProtection="0">
      <alignment vertical="center" wrapText="1"/>
    </xf>
    <xf numFmtId="9" fontId="0" borderId="11" applyNumberFormat="1" applyFont="1" applyFill="0" applyBorder="1" applyAlignment="1" applyProtection="0">
      <alignment horizontal="right" vertical="center" wrapText="1"/>
    </xf>
    <xf numFmtId="9" fontId="0" borderId="12" applyNumberFormat="1" applyFont="1" applyFill="0" applyBorder="1" applyAlignment="1" applyProtection="0">
      <alignment horizontal="right" vertical="center" wrapText="1"/>
    </xf>
    <xf numFmtId="49" fontId="2" fillId="3" borderId="13" applyNumberFormat="1" applyFont="1" applyFill="1" applyBorder="1" applyAlignment="1" applyProtection="0">
      <alignment vertical="center" wrapText="1"/>
    </xf>
    <xf numFmtId="10" fontId="0" borderId="13" applyNumberFormat="1" applyFont="1" applyFill="0" applyBorder="1" applyAlignment="1" applyProtection="0">
      <alignment vertical="center" wrapText="1"/>
    </xf>
    <xf numFmtId="9" fontId="0" borderId="5" applyNumberFormat="1" applyFont="1" applyFill="0" applyBorder="1" applyAlignment="1" applyProtection="0">
      <alignment horizontal="right" vertical="center" wrapText="1"/>
    </xf>
    <xf numFmtId="9" fontId="0" borderId="6" applyNumberFormat="1" applyFont="1" applyFill="0" applyBorder="1" applyAlignment="1" applyProtection="0">
      <alignment horizontal="right" vertical="center" wrapText="1"/>
    </xf>
    <xf numFmtId="10" fontId="0" borderId="7" applyNumberFormat="1" applyFont="1" applyFill="0" applyBorder="1" applyAlignment="1" applyProtection="0">
      <alignment vertical="center" wrapText="1"/>
    </xf>
    <xf numFmtId="60" fontId="0" borderId="5" applyNumberFormat="1" applyFont="1" applyFill="0" applyBorder="1" applyAlignment="1" applyProtection="0">
      <alignment horizontal="right" vertical="center" wrapText="1"/>
    </xf>
    <xf numFmtId="60" fontId="0" borderId="6" applyNumberFormat="1" applyFont="1" applyFill="0" applyBorder="1" applyAlignment="1" applyProtection="0">
      <alignment horizontal="right" vertical="center" wrapText="1"/>
    </xf>
    <xf numFmtId="61" fontId="0" borderId="7" applyNumberFormat="1" applyFont="1" applyFill="0" applyBorder="1" applyAlignment="1" applyProtection="0">
      <alignment vertical="center" wrapText="1"/>
    </xf>
    <xf numFmtId="3" fontId="0" borderId="7" applyNumberFormat="1" applyFont="1" applyFill="0" applyBorder="1" applyAlignment="1" applyProtection="0">
      <alignment vertical="center" wrapText="1"/>
    </xf>
    <xf numFmtId="9" fontId="0" borderId="8" applyNumberFormat="1" applyFont="1" applyFill="0" applyBorder="1" applyAlignment="1" applyProtection="0">
      <alignment horizontal="right" vertical="center" wrapText="1"/>
    </xf>
    <xf numFmtId="9" fontId="0" borderId="9" applyNumberFormat="1" applyFont="1" applyFill="0" applyBorder="1" applyAlignment="1" applyProtection="0">
      <alignment horizontal="right" vertical="center" wrapText="1"/>
    </xf>
    <xf numFmtId="10" fontId="0" borderId="10" applyNumberFormat="1" applyFont="1" applyFill="0" applyBorder="1" applyAlignment="1" applyProtection="0">
      <alignment vertical="center" wrapText="1"/>
    </xf>
    <xf numFmtId="59" fontId="0" borderId="14" applyNumberFormat="1" applyFont="1" applyFill="0" applyBorder="1" applyAlignment="1" applyProtection="0">
      <alignment horizontal="right" vertical="center" wrapText="1"/>
    </xf>
    <xf numFmtId="49" fontId="0" borderId="15" applyNumberFormat="1" applyFont="1" applyFill="0" applyBorder="1" applyAlignment="1" applyProtection="0">
      <alignment horizontal="right" vertical="center" wrapText="1"/>
    </xf>
    <xf numFmtId="49" fontId="2" fillId="3" borderId="16" applyNumberFormat="1" applyFont="1" applyFill="1" applyBorder="1" applyAlignment="1" applyProtection="0">
      <alignment vertical="center" wrapText="1"/>
    </xf>
    <xf numFmtId="59" fontId="0" borderId="16" applyNumberFormat="1" applyFont="1" applyFill="0" applyBorder="1" applyAlignment="1" applyProtection="0">
      <alignment vertical="center" wrapText="1"/>
    </xf>
    <xf numFmtId="3" fontId="0" borderId="11" applyNumberFormat="1" applyFont="1" applyFill="0" applyBorder="1" applyAlignment="1" applyProtection="0">
      <alignment horizontal="right" vertical="center" wrapText="1"/>
    </xf>
    <xf numFmtId="3" fontId="0" borderId="12" applyNumberFormat="1" applyFont="1" applyFill="0" applyBorder="1" applyAlignment="1" applyProtection="0">
      <alignment horizontal="right" vertical="center" wrapText="1"/>
    </xf>
    <xf numFmtId="49" fontId="2" fillId="3" borderId="13" applyNumberFormat="1" applyFont="1" applyFill="1" applyBorder="1" applyAlignment="1" applyProtection="0">
      <alignment horizontal="left" vertical="center" wrapText="1"/>
    </xf>
    <xf numFmtId="49" fontId="0" borderId="13" applyNumberFormat="1" applyFont="1" applyFill="0" applyBorder="1" applyAlignment="1" applyProtection="0">
      <alignment horizontal="right" vertical="center" wrapText="1"/>
    </xf>
    <xf numFmtId="1" fontId="0" borderId="13" applyNumberFormat="1" applyFont="1" applyFill="0" applyBorder="1" applyAlignment="1" applyProtection="0">
      <alignment vertical="center" wrapText="1"/>
    </xf>
    <xf numFmtId="3" fontId="0" borderId="5" applyNumberFormat="1" applyFont="1" applyFill="0" applyBorder="1" applyAlignment="1" applyProtection="0">
      <alignment horizontal="right" vertical="center" wrapText="1"/>
    </xf>
    <xf numFmtId="3" fontId="0" borderId="6" applyNumberFormat="1" applyFont="1" applyFill="0" applyBorder="1" applyAlignment="1" applyProtection="0">
      <alignment horizontal="right" vertical="center" wrapText="1"/>
    </xf>
    <xf numFmtId="49" fontId="2" fillId="3" borderId="7" applyNumberFormat="1" applyFont="1" applyFill="1" applyBorder="1" applyAlignment="1" applyProtection="0">
      <alignment horizontal="left" vertical="center" wrapText="1"/>
    </xf>
    <xf numFmtId="49" fontId="0" borderId="7" applyNumberFormat="1" applyFont="1" applyFill="0" applyBorder="1" applyAlignment="1" applyProtection="0">
      <alignment horizontal="right" vertical="center" wrapText="1"/>
    </xf>
    <xf numFmtId="1" fontId="0" borderId="7" applyNumberFormat="1" applyFont="1" applyFill="0" applyBorder="1" applyAlignment="1" applyProtection="0">
      <alignment vertical="center" wrapText="1"/>
    </xf>
    <xf numFmtId="0" fontId="0" applyNumberFormat="1" applyFont="1" applyFill="0" applyBorder="0" applyAlignment="1" applyProtection="0">
      <alignment vertical="top" wrapText="1"/>
    </xf>
    <xf numFmtId="49" fontId="2" fillId="4" borderId="1" applyNumberFormat="1" applyFont="1" applyFill="1" applyBorder="1" applyAlignment="1" applyProtection="0">
      <alignment horizontal="center" vertical="center" wrapText="1"/>
    </xf>
    <xf numFmtId="49" fontId="2" fillId="3" borderId="2" applyNumberFormat="1" applyFont="1" applyFill="1" applyBorder="1" applyAlignment="1" applyProtection="0">
      <alignment vertical="center" wrapText="1"/>
    </xf>
    <xf numFmtId="0" fontId="0" borderId="3" applyNumberFormat="1" applyFont="1" applyFill="0" applyBorder="1" applyAlignment="1" applyProtection="0">
      <alignment vertical="top" wrapText="1"/>
    </xf>
    <xf numFmtId="0" fontId="0" borderId="4" applyNumberFormat="1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vertical="center" wrapText="1"/>
    </xf>
    <xf numFmtId="59" fontId="0" borderId="6" applyNumberFormat="1" applyFont="1" applyFill="0" applyBorder="1" applyAlignment="1" applyProtection="0">
      <alignment vertical="top" wrapText="1"/>
    </xf>
    <xf numFmtId="59" fontId="0" borderId="7" applyNumberFormat="1" applyFont="1" applyFill="0" applyBorder="1" applyAlignment="1" applyProtection="0">
      <alignment vertical="top" wrapText="1"/>
    </xf>
    <xf numFmtId="3" fontId="0" borderId="10" applyNumberFormat="1" applyFont="1" applyFill="0" applyBorder="1" applyAlignment="1" applyProtection="0">
      <alignment vertical="top" wrapText="1"/>
    </xf>
    <xf numFmtId="49" fontId="2" fillId="3" borderId="11" applyNumberFormat="1" applyFont="1" applyFill="1" applyBorder="1" applyAlignment="1" applyProtection="0">
      <alignment vertical="center" wrapText="1"/>
    </xf>
    <xf numFmtId="10" fontId="0" borderId="12" applyNumberFormat="1" applyFont="1" applyFill="0" applyBorder="1" applyAlignment="1" applyProtection="0">
      <alignment vertical="top" wrapText="1"/>
    </xf>
    <xf numFmtId="10" fontId="0" borderId="13" applyNumberFormat="1" applyFont="1" applyFill="0" applyBorder="1" applyAlignment="1" applyProtection="0">
      <alignment vertical="top" wrapText="1"/>
    </xf>
    <xf numFmtId="49" fontId="3" fillId="3" borderId="5" applyNumberFormat="1" applyFont="1" applyFill="1" applyBorder="1" applyAlignment="1" applyProtection="0">
      <alignment vertical="center" wrapText="1"/>
    </xf>
    <xf numFmtId="0" fontId="3" borderId="6" applyNumberFormat="1" applyFont="1" applyFill="0" applyBorder="1" applyAlignment="1" applyProtection="0">
      <alignment vertical="top" wrapText="1"/>
    </xf>
    <xf numFmtId="0" fontId="3" borderId="7" applyNumberFormat="1" applyFont="1" applyFill="0" applyBorder="1" applyAlignment="1" applyProtection="0">
      <alignment vertical="top" wrapText="1"/>
    </xf>
    <xf numFmtId="10" fontId="0" borderId="6" applyNumberFormat="1" applyFont="1" applyFill="0" applyBorder="1" applyAlignment="1" applyProtection="0">
      <alignment vertical="top" wrapText="1"/>
    </xf>
    <xf numFmtId="10" fontId="0" borderId="7" applyNumberFormat="1" applyFont="1" applyFill="0" applyBorder="1" applyAlignment="1" applyProtection="0">
      <alignment vertical="top" wrapText="1"/>
    </xf>
    <xf numFmtId="60" fontId="0" borderId="6" applyNumberFormat="1" applyFont="1" applyFill="0" applyBorder="1" applyAlignment="1" applyProtection="0">
      <alignment vertical="top" wrapText="1"/>
    </xf>
    <xf numFmtId="61" fontId="0" borderId="7" applyNumberFormat="1" applyFont="1" applyFill="0" applyBorder="1" applyAlignment="1" applyProtection="0">
      <alignment vertical="top" wrapText="1"/>
    </xf>
    <xf numFmtId="3" fontId="0" borderId="6" applyNumberFormat="1" applyFont="1" applyFill="0" applyBorder="1" applyAlignment="1" applyProtection="0">
      <alignment vertical="top" wrapText="1"/>
    </xf>
    <xf numFmtId="0" fontId="0" borderId="7" applyNumberFormat="1" applyFont="1" applyFill="0" applyBorder="1" applyAlignment="1" applyProtection="0">
      <alignment vertical="top" wrapText="1"/>
    </xf>
    <xf numFmtId="3" fontId="0" borderId="7" applyNumberFormat="1" applyFont="1" applyFill="0" applyBorder="1" applyAlignment="1" applyProtection="0">
      <alignment vertical="top" wrapText="1"/>
    </xf>
    <xf numFmtId="49" fontId="3" fillId="3" borderId="8" applyNumberFormat="1" applyFont="1" applyFill="1" applyBorder="1" applyAlignment="1" applyProtection="0">
      <alignment vertical="center" wrapText="1"/>
    </xf>
    <xf numFmtId="0" fontId="3" borderId="9" applyNumberFormat="1" applyFont="1" applyFill="0" applyBorder="1" applyAlignment="1" applyProtection="0">
      <alignment vertical="top" wrapText="1"/>
    </xf>
    <xf numFmtId="0" fontId="3" borderId="10" applyNumberFormat="1" applyFont="1" applyFill="0" applyBorder="1" applyAlignment="1" applyProtection="0">
      <alignment vertical="top" wrapText="1"/>
    </xf>
    <xf numFmtId="59" fontId="0" borderId="12" applyNumberFormat="1" applyFont="1" applyFill="0" applyBorder="1" applyAlignment="1" applyProtection="0">
      <alignment vertical="top" wrapText="1"/>
    </xf>
    <xf numFmtId="59" fontId="0" borderId="13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4" borderId="1" applyNumberFormat="1" applyFont="1" applyFill="1" applyBorder="1" applyAlignment="1" applyProtection="0">
      <alignment vertical="top" wrapText="1"/>
    </xf>
    <xf numFmtId="1" fontId="0" borderId="3" applyNumberFormat="1" applyFont="1" applyFill="0" applyBorder="1" applyAlignment="1" applyProtection="0">
      <alignment vertical="top" wrapText="1"/>
    </xf>
    <xf numFmtId="1" fontId="0" borderId="6" applyNumberFormat="1" applyFont="1" applyFill="0" applyBorder="1" applyAlignment="1" applyProtection="0">
      <alignment vertical="top" wrapText="1"/>
    </xf>
    <xf numFmtId="1" fontId="0" borderId="9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borderId="17" applyNumberFormat="0" applyFont="1" applyFill="0" applyBorder="1" applyAlignment="1" applyProtection="0">
      <alignment vertical="top" wrapText="1"/>
    </xf>
    <xf numFmtId="49" fontId="2" fillId="4" borderId="7" applyNumberFormat="1" applyFont="1" applyFill="1" applyBorder="1" applyAlignment="1" applyProtection="0">
      <alignment horizontal="center" vertical="top" wrapText="1"/>
    </xf>
    <xf numFmtId="0" fontId="2" fillId="4" borderId="7" applyNumberFormat="0" applyFont="1" applyFill="1" applyBorder="1" applyAlignment="1" applyProtection="0">
      <alignment vertical="top" wrapText="1"/>
    </xf>
    <xf numFmtId="0" fontId="2" borderId="18" applyNumberFormat="0" applyFont="1" applyFill="0" applyBorder="1" applyAlignment="1" applyProtection="0">
      <alignment vertical="top" wrapText="1"/>
    </xf>
    <xf numFmtId="0" fontId="2" borderId="19" applyNumberFormat="0" applyFont="1" applyFill="0" applyBorder="1" applyAlignment="1" applyProtection="0">
      <alignment vertical="top" wrapText="1"/>
    </xf>
    <xf numFmtId="0" fontId="2" borderId="20" applyNumberFormat="0" applyFont="1" applyFill="0" applyBorder="1" applyAlignment="1" applyProtection="0">
      <alignment vertical="top" wrapText="1"/>
    </xf>
    <xf numFmtId="0" fontId="2" fillId="4" borderId="1" applyNumberFormat="1" applyFont="1" applyFill="1" applyBorder="1" applyAlignment="1" applyProtection="0">
      <alignment horizontal="center" vertical="top" wrapText="1"/>
    </xf>
    <xf numFmtId="49" fontId="2" fillId="4" borderId="1" applyNumberFormat="1" applyFont="1" applyFill="1" applyBorder="1" applyAlignment="1" applyProtection="0">
      <alignment horizontal="left" vertical="top" wrapText="1"/>
    </xf>
    <xf numFmtId="49" fontId="2" fillId="2" borderId="1" applyNumberFormat="1" applyFont="1" applyFill="1" applyBorder="1" applyAlignment="1" applyProtection="0">
      <alignment horizontal="left" vertical="top" wrapText="1"/>
    </xf>
    <xf numFmtId="49" fontId="2" fillId="3" borderId="5" applyNumberFormat="1" applyFont="1" applyFill="1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0" fontId="0" borderId="4" applyNumberFormat="1" applyFont="1" applyFill="0" applyBorder="1" applyAlignment="1" applyProtection="0">
      <alignment horizontal="center" vertical="top" wrapText="1"/>
    </xf>
    <xf numFmtId="59" fontId="0" borderId="4" applyNumberFormat="1" applyFont="1" applyFill="0" applyBorder="1" applyAlignment="1" applyProtection="0">
      <alignment vertical="top" wrapText="1"/>
    </xf>
    <xf numFmtId="0" fontId="0" borderId="6" applyNumberFormat="1" applyFont="1" applyFill="0" applyBorder="1" applyAlignment="1" applyProtection="0">
      <alignment horizontal="center" vertical="top" wrapText="1"/>
    </xf>
    <xf numFmtId="0" fontId="0" borderId="7" applyNumberFormat="1" applyFont="1" applyFill="0" applyBorder="1" applyAlignment="1" applyProtection="0">
      <alignment horizontal="center" vertical="top" wrapText="1"/>
    </xf>
    <xf numFmtId="49" fontId="2" fillId="3" borderId="21" applyNumberFormat="1" applyFont="1" applyFill="1" applyBorder="1" applyAlignment="1" applyProtection="0">
      <alignment vertical="top" wrapText="1"/>
    </xf>
    <xf numFmtId="0" fontId="0" borderId="22" applyNumberFormat="1" applyFont="1" applyFill="0" applyBorder="1" applyAlignment="1" applyProtection="0">
      <alignment horizontal="center" vertical="top" wrapText="1"/>
    </xf>
    <xf numFmtId="0" fontId="0" borderId="1" applyNumberFormat="1" applyFont="1" applyFill="0" applyBorder="1" applyAlignment="1" applyProtection="0">
      <alignment horizontal="center" vertical="top" wrapText="1"/>
    </xf>
    <xf numFmtId="59" fontId="0" borderId="1" applyNumberFormat="1" applyFont="1" applyFill="0" applyBorder="1" applyAlignment="1" applyProtection="0">
      <alignment vertical="top" wrapText="1"/>
    </xf>
    <xf numFmtId="0" fontId="0" borderId="1" applyNumberFormat="1" applyFont="1" applyFill="0" applyBorder="1" applyAlignment="1" applyProtection="0">
      <alignment vertical="top" wrapText="1"/>
    </xf>
    <xf numFmtId="49" fontId="3" borderId="4" applyNumberFormat="1" applyFont="1" applyFill="0" applyBorder="1" applyAlignment="1" applyProtection="0">
      <alignment vertical="top" wrapText="1"/>
    </xf>
    <xf numFmtId="0" fontId="2" borderId="4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3" borderId="2" applyNumberFormat="1" applyFont="1" applyFill="1" applyBorder="1" applyAlignment="1" applyProtection="0">
      <alignment vertical="top" wrapText="1"/>
    </xf>
    <xf numFmtId="59" fontId="0" borderId="3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3" borderId="5" applyNumberFormat="1" applyFont="1" applyFill="1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5" borderId="23" applyNumberFormat="0" applyFont="1" applyFill="1" applyBorder="1" applyAlignment="1" applyProtection="0">
      <alignment vertical="top" wrapText="1"/>
    </xf>
    <xf numFmtId="0" fontId="2" fillId="5" borderId="23" applyNumberFormat="0" applyFont="1" applyFill="1" applyBorder="1" applyAlignment="1" applyProtection="0">
      <alignment horizontal="center" vertical="center" wrapText="1"/>
    </xf>
    <xf numFmtId="0" fontId="2" fillId="5" borderId="24" applyNumberFormat="0" applyFont="1" applyFill="1" applyBorder="1" applyAlignment="1" applyProtection="0">
      <alignment horizontal="center" vertical="center" wrapText="1"/>
    </xf>
    <xf numFmtId="49" fontId="2" fillId="4" borderId="25" applyNumberFormat="1" applyFont="1" applyFill="1" applyBorder="1" applyAlignment="1" applyProtection="0">
      <alignment horizontal="center" vertical="center" wrapText="1"/>
    </xf>
    <xf numFmtId="0" fontId="2" fillId="4" borderId="26" applyNumberFormat="0" applyFont="1" applyFill="1" applyBorder="1" applyAlignment="1" applyProtection="0">
      <alignment vertical="top" wrapText="1"/>
    </xf>
    <xf numFmtId="49" fontId="2" fillId="4" borderId="25" applyNumberFormat="1" applyFont="1" applyFill="1" applyBorder="1" applyAlignment="1" applyProtection="0">
      <alignment horizontal="center" vertical="top" wrapText="1"/>
    </xf>
    <xf numFmtId="0" fontId="2" fillId="4" borderId="13" applyNumberFormat="0" applyFont="1" applyFill="1" applyBorder="1" applyAlignment="1" applyProtection="0">
      <alignment vertical="top" wrapText="1"/>
    </xf>
    <xf numFmtId="0" fontId="2" fillId="5" borderId="27" applyNumberFormat="0" applyFont="1" applyFill="1" applyBorder="1" applyAlignment="1" applyProtection="0">
      <alignment horizontal="center" vertical="center" wrapText="1"/>
    </xf>
    <xf numFmtId="0" fontId="2" fillId="4" borderId="28" applyNumberFormat="0" applyFont="1" applyFill="1" applyBorder="1" applyAlignment="1" applyProtection="0">
      <alignment vertical="top" wrapText="1"/>
    </xf>
    <xf numFmtId="49" fontId="2" fillId="4" borderId="28" applyNumberFormat="1" applyFont="1" applyFill="1" applyBorder="1" applyAlignment="1" applyProtection="0">
      <alignment horizontal="center" vertical="center" wrapText="1"/>
    </xf>
    <xf numFmtId="49" fontId="2" fillId="4" borderId="29" applyNumberFormat="1" applyFont="1" applyFill="1" applyBorder="1" applyAlignment="1" applyProtection="0">
      <alignment horizontal="center" vertical="center" wrapText="1"/>
    </xf>
    <xf numFmtId="62" fontId="2" fillId="4" borderId="30" applyNumberFormat="1" applyFont="1" applyFill="1" applyBorder="1" applyAlignment="1" applyProtection="0">
      <alignment horizontal="center" vertical="center" wrapText="1"/>
    </xf>
    <xf numFmtId="62" fontId="2" fillId="4" borderId="31" applyNumberFormat="1" applyFont="1" applyFill="1" applyBorder="1" applyAlignment="1" applyProtection="0">
      <alignment horizontal="center" vertical="center" wrapText="1"/>
    </xf>
    <xf numFmtId="49" fontId="2" fillId="4" borderId="30" applyNumberFormat="1" applyFont="1" applyFill="1" applyBorder="1" applyAlignment="1" applyProtection="0">
      <alignment horizontal="center" vertical="center" wrapText="1"/>
    </xf>
    <xf numFmtId="49" fontId="2" fillId="4" borderId="31" applyNumberFormat="1" applyFont="1" applyFill="1" applyBorder="1" applyAlignment="1" applyProtection="0">
      <alignment horizontal="center" vertical="center" wrapText="1"/>
    </xf>
    <xf numFmtId="49" fontId="2" fillId="4" borderId="32" applyNumberFormat="1" applyFont="1" applyFill="1" applyBorder="1" applyAlignment="1" applyProtection="0">
      <alignment horizontal="center" vertical="center" wrapText="1"/>
    </xf>
    <xf numFmtId="1" fontId="2" fillId="3" borderId="4" applyNumberFormat="1" applyFont="1" applyFill="1" applyBorder="1" applyAlignment="1" applyProtection="0">
      <alignment vertical="top" wrapText="1"/>
    </xf>
    <xf numFmtId="1" fontId="0" borderId="4" applyNumberFormat="1" applyFont="1" applyFill="0" applyBorder="1" applyAlignment="1" applyProtection="0">
      <alignment vertical="top" wrapText="1"/>
    </xf>
    <xf numFmtId="1" fontId="0" borderId="33" applyNumberFormat="1" applyFont="1" applyFill="0" applyBorder="1" applyAlignment="1" applyProtection="0">
      <alignment vertical="top" wrapText="1"/>
    </xf>
    <xf numFmtId="1" fontId="0" borderId="34" applyNumberFormat="1" applyFont="1" applyFill="0" applyBorder="1" applyAlignment="1" applyProtection="0">
      <alignment vertical="top" wrapText="1"/>
    </xf>
    <xf numFmtId="1" fontId="2" fillId="6" borderId="34" applyNumberFormat="1" applyFont="1" applyFill="1" applyBorder="1" applyAlignment="1" applyProtection="0">
      <alignment vertical="top" wrapText="1"/>
    </xf>
    <xf numFmtId="59" fontId="2" fillId="3" borderId="7" applyNumberFormat="1" applyFont="1" applyFill="1" applyBorder="1" applyAlignment="1" applyProtection="0">
      <alignment vertical="top" wrapText="1"/>
    </xf>
    <xf numFmtId="59" fontId="0" borderId="35" applyNumberFormat="1" applyFont="1" applyFill="0" applyBorder="1" applyAlignment="1" applyProtection="0">
      <alignment vertical="top" wrapText="1"/>
    </xf>
    <xf numFmtId="59" fontId="0" borderId="36" applyNumberFormat="1" applyFont="1" applyFill="0" applyBorder="1" applyAlignment="1" applyProtection="0">
      <alignment vertical="top" wrapText="1"/>
    </xf>
    <xf numFmtId="59" fontId="2" fillId="6" borderId="36" applyNumberFormat="1" applyFont="1" applyFill="1" applyBorder="1" applyAlignment="1" applyProtection="0">
      <alignment vertical="top" wrapText="1"/>
    </xf>
    <xf numFmtId="3" fontId="2" fillId="3" borderId="10" applyNumberFormat="1" applyFont="1" applyFill="1" applyBorder="1" applyAlignment="1" applyProtection="0">
      <alignment vertical="top" wrapText="1"/>
    </xf>
    <xf numFmtId="3" fontId="0" borderId="37" applyNumberFormat="1" applyFont="1" applyFill="0" applyBorder="1" applyAlignment="1" applyProtection="0">
      <alignment vertical="top" wrapText="1"/>
    </xf>
    <xf numFmtId="3" fontId="0" borderId="38" applyNumberFormat="1" applyFont="1" applyFill="0" applyBorder="1" applyAlignment="1" applyProtection="0">
      <alignment vertical="top" wrapText="1"/>
    </xf>
    <xf numFmtId="3" fontId="2" fillId="6" borderId="38" applyNumberFormat="1" applyFont="1" applyFill="1" applyBorder="1" applyAlignment="1" applyProtection="0">
      <alignment vertical="top" wrapText="1"/>
    </xf>
    <xf numFmtId="10" fontId="2" fillId="3" borderId="11" applyNumberFormat="1" applyFont="1" applyFill="1" applyBorder="1" applyAlignment="1" applyProtection="0">
      <alignment vertical="top" wrapText="1"/>
    </xf>
    <xf numFmtId="10" fontId="0" borderId="26" applyNumberFormat="1" applyFont="1" applyFill="0" applyBorder="1" applyAlignment="1" applyProtection="0">
      <alignment vertical="top" wrapText="1"/>
    </xf>
    <xf numFmtId="10" fontId="0" borderId="25" applyNumberFormat="1" applyFont="1" applyFill="0" applyBorder="1" applyAlignment="1" applyProtection="0">
      <alignment vertical="top" wrapText="1"/>
    </xf>
    <xf numFmtId="10" fontId="2" fillId="6" borderId="25" applyNumberFormat="1" applyFont="1" applyFill="1" applyBorder="1" applyAlignment="1" applyProtection="0">
      <alignment vertical="top" wrapText="1"/>
    </xf>
    <xf numFmtId="49" fontId="3" fillId="3" borderId="7" applyNumberFormat="1" applyFont="1" applyFill="1" applyBorder="1" applyAlignment="1" applyProtection="0">
      <alignment horizontal="left" vertical="center" wrapText="1"/>
    </xf>
    <xf numFmtId="63" fontId="0" fillId="3" borderId="5" applyNumberFormat="1" applyFont="1" applyFill="1" applyBorder="1" applyAlignment="1" applyProtection="0">
      <alignment vertical="top" wrapText="1"/>
    </xf>
    <xf numFmtId="63" fontId="0" borderId="6" applyNumberFormat="1" applyFont="1" applyFill="0" applyBorder="1" applyAlignment="1" applyProtection="0">
      <alignment vertical="top" wrapText="1"/>
    </xf>
    <xf numFmtId="63" fontId="0" borderId="35" applyNumberFormat="1" applyFont="1" applyFill="0" applyBorder="1" applyAlignment="1" applyProtection="0">
      <alignment vertical="top" wrapText="1"/>
    </xf>
    <xf numFmtId="63" fontId="0" borderId="36" applyNumberFormat="1" applyFont="1" applyFill="0" applyBorder="1" applyAlignment="1" applyProtection="0">
      <alignment vertical="top" wrapText="1"/>
    </xf>
    <xf numFmtId="63" fontId="0" borderId="7" applyNumberFormat="1" applyFont="1" applyFill="0" applyBorder="1" applyAlignment="1" applyProtection="0">
      <alignment vertical="top" wrapText="1"/>
    </xf>
    <xf numFmtId="63" fontId="2" fillId="6" borderId="36" applyNumberFormat="1" applyFont="1" applyFill="1" applyBorder="1" applyAlignment="1" applyProtection="0">
      <alignment vertical="top" wrapText="1"/>
    </xf>
    <xf numFmtId="10" fontId="2" fillId="3" borderId="5" applyNumberFormat="1" applyFont="1" applyFill="1" applyBorder="1" applyAlignment="1" applyProtection="0">
      <alignment vertical="top" wrapText="1"/>
    </xf>
    <xf numFmtId="10" fontId="0" borderId="35" applyNumberFormat="1" applyFont="1" applyFill="0" applyBorder="1" applyAlignment="1" applyProtection="0">
      <alignment vertical="top" wrapText="1"/>
    </xf>
    <xf numFmtId="10" fontId="0" borderId="36" applyNumberFormat="1" applyFont="1" applyFill="0" applyBorder="1" applyAlignment="1" applyProtection="0">
      <alignment vertical="top" wrapText="1"/>
    </xf>
    <xf numFmtId="10" fontId="2" fillId="6" borderId="36" applyNumberFormat="1" applyFont="1" applyFill="1" applyBorder="1" applyAlignment="1" applyProtection="0">
      <alignment vertical="top" wrapText="1"/>
    </xf>
    <xf numFmtId="61" fontId="2" fillId="3" borderId="5" applyNumberFormat="1" applyFont="1" applyFill="1" applyBorder="1" applyAlignment="1" applyProtection="0">
      <alignment vertical="top" wrapText="1"/>
    </xf>
    <xf numFmtId="61" fontId="0" borderId="6" applyNumberFormat="1" applyFont="1" applyFill="0" applyBorder="1" applyAlignment="1" applyProtection="0">
      <alignment vertical="top" wrapText="1"/>
    </xf>
    <xf numFmtId="61" fontId="0" borderId="35" applyNumberFormat="1" applyFont="1" applyFill="0" applyBorder="1" applyAlignment="1" applyProtection="0">
      <alignment vertical="top" wrapText="1"/>
    </xf>
    <xf numFmtId="61" fontId="0" borderId="36" applyNumberFormat="1" applyFont="1" applyFill="0" applyBorder="1" applyAlignment="1" applyProtection="0">
      <alignment vertical="top" wrapText="1"/>
    </xf>
    <xf numFmtId="61" fontId="2" fillId="6" borderId="36" applyNumberFormat="1" applyFont="1" applyFill="1" applyBorder="1" applyAlignment="1" applyProtection="0">
      <alignment vertical="top" wrapText="1"/>
    </xf>
    <xf numFmtId="3" fontId="2" fillId="3" borderId="5" applyNumberFormat="1" applyFont="1" applyFill="1" applyBorder="1" applyAlignment="1" applyProtection="0">
      <alignment vertical="top" wrapText="1"/>
    </xf>
    <xf numFmtId="4" fontId="0" borderId="6" applyNumberFormat="1" applyFont="1" applyFill="0" applyBorder="1" applyAlignment="1" applyProtection="0">
      <alignment vertical="top" wrapText="1"/>
    </xf>
    <xf numFmtId="4" fontId="0" borderId="35" applyNumberFormat="1" applyFont="1" applyFill="0" applyBorder="1" applyAlignment="1" applyProtection="0">
      <alignment vertical="top" wrapText="1"/>
    </xf>
    <xf numFmtId="4" fontId="0" borderId="36" applyNumberFormat="1" applyFont="1" applyFill="0" applyBorder="1" applyAlignment="1" applyProtection="0">
      <alignment vertical="top" wrapText="1"/>
    </xf>
    <xf numFmtId="4" fontId="0" borderId="7" applyNumberFormat="1" applyFont="1" applyFill="0" applyBorder="1" applyAlignment="1" applyProtection="0">
      <alignment vertical="top" wrapText="1"/>
    </xf>
    <xf numFmtId="3" fontId="2" fillId="6" borderId="36" applyNumberFormat="1" applyFont="1" applyFill="1" applyBorder="1" applyAlignment="1" applyProtection="0">
      <alignment vertical="top" wrapText="1"/>
    </xf>
    <xf numFmtId="49" fontId="3" fillId="3" borderId="10" applyNumberFormat="1" applyFont="1" applyFill="1" applyBorder="1" applyAlignment="1" applyProtection="0">
      <alignment horizontal="left" vertical="center" wrapText="1"/>
    </xf>
    <xf numFmtId="63" fontId="0" fillId="3" borderId="8" applyNumberFormat="1" applyFont="1" applyFill="1" applyBorder="1" applyAlignment="1" applyProtection="0">
      <alignment vertical="top" wrapText="1"/>
    </xf>
    <xf numFmtId="63" fontId="0" borderId="9" applyNumberFormat="1" applyFont="1" applyFill="0" applyBorder="1" applyAlignment="1" applyProtection="0">
      <alignment vertical="top" wrapText="1"/>
    </xf>
    <xf numFmtId="63" fontId="0" borderId="37" applyNumberFormat="1" applyFont="1" applyFill="0" applyBorder="1" applyAlignment="1" applyProtection="0">
      <alignment vertical="top" wrapText="1"/>
    </xf>
    <xf numFmtId="63" fontId="0" borderId="38" applyNumberFormat="1" applyFont="1" applyFill="0" applyBorder="1" applyAlignment="1" applyProtection="0">
      <alignment vertical="top" wrapText="1"/>
    </xf>
    <xf numFmtId="63" fontId="0" borderId="10" applyNumberFormat="1" applyFont="1" applyFill="0" applyBorder="1" applyAlignment="1" applyProtection="0">
      <alignment vertical="top" wrapText="1"/>
    </xf>
    <xf numFmtId="63" fontId="2" fillId="6" borderId="38" applyNumberFormat="1" applyFont="1" applyFill="1" applyBorder="1" applyAlignment="1" applyProtection="0">
      <alignment vertical="top" wrapText="1"/>
    </xf>
    <xf numFmtId="59" fontId="2" fillId="3" borderId="11" applyNumberFormat="1" applyFont="1" applyFill="1" applyBorder="1" applyAlignment="1" applyProtection="0">
      <alignment vertical="top" wrapText="1"/>
    </xf>
    <xf numFmtId="59" fontId="0" borderId="26" applyNumberFormat="1" applyFont="1" applyFill="0" applyBorder="1" applyAlignment="1" applyProtection="0">
      <alignment vertical="top" wrapText="1"/>
    </xf>
    <xf numFmtId="59" fontId="0" borderId="25" applyNumberFormat="1" applyFont="1" applyFill="0" applyBorder="1" applyAlignment="1" applyProtection="0">
      <alignment vertical="top" wrapText="1"/>
    </xf>
    <xf numFmtId="59" fontId="2" fillId="6" borderId="25" applyNumberFormat="1" applyFont="1" applyFill="1" applyBorder="1" applyAlignment="1" applyProtection="0">
      <alignment vertical="top" wrapText="1"/>
    </xf>
    <xf numFmtId="59" fontId="2" fillId="3" borderId="5" applyNumberFormat="1" applyFont="1" applyFill="1" applyBorder="1" applyAlignment="1" applyProtection="0">
      <alignment vertical="top" wrapText="1"/>
    </xf>
    <xf numFmtId="59" fontId="0" borderId="38" applyNumberFormat="1" applyFont="1" applyFill="0" applyBorder="1" applyAlignment="1" applyProtection="0">
      <alignment vertical="top" wrapText="1"/>
    </xf>
    <xf numFmtId="59" fontId="0" borderId="37" applyNumberFormat="1" applyFont="1" applyFill="0" applyBorder="1" applyAlignment="1" applyProtection="0">
      <alignment vertical="top" wrapText="1"/>
    </xf>
    <xf numFmtId="59" fontId="0" borderId="10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4" borderId="1" applyNumberFormat="0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borderId="6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9" fontId="0" borderId="3" applyNumberFormat="1" applyFont="1" applyFill="0" applyBorder="1" applyAlignment="1" applyProtection="0">
      <alignment vertical="top" wrapText="1"/>
    </xf>
    <xf numFmtId="9" fontId="0" borderId="6" applyNumberFormat="1" applyFont="1" applyFill="0" applyBorder="1" applyAlignment="1" applyProtection="0">
      <alignment vertical="top" wrapText="1"/>
    </xf>
    <xf numFmtId="64" fontId="0" borderId="22" applyNumberFormat="1" applyFont="1" applyFill="0" applyBorder="1" applyAlignment="1" applyProtection="0">
      <alignment vertical="top" wrapText="1"/>
    </xf>
    <xf numFmtId="49" fontId="2" borderId="4" applyNumberFormat="1" applyFont="1" applyFill="0" applyBorder="1" applyAlignment="1" applyProtection="0">
      <alignment vertical="top" wrapText="1"/>
    </xf>
    <xf numFmtId="60" fontId="2" borderId="4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3" fontId="0" borderId="3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3" borderId="2" applyNumberFormat="1" applyFont="1" applyFill="1" applyBorder="1" applyAlignment="1" applyProtection="0">
      <alignment horizontal="center" vertical="center" wrapText="1"/>
    </xf>
    <xf numFmtId="49" fontId="2" fillId="3" borderId="5" applyNumberFormat="1" applyFont="1" applyFill="1" applyBorder="1" applyAlignment="1" applyProtection="0">
      <alignment horizontal="center" vertical="center" wrapText="1"/>
    </xf>
    <xf numFmtId="0" fontId="0" borderId="6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62" fontId="2" fillId="4" borderId="1" applyNumberFormat="1" applyFont="1" applyFill="1" applyBorder="1" applyAlignment="1" applyProtection="0">
      <alignment horizontal="center" vertical="center" wrapText="1"/>
    </xf>
    <xf numFmtId="2" fontId="2" fillId="3" borderId="5" applyNumberFormat="1" applyFont="1" applyFill="1" applyBorder="1" applyAlignment="1" applyProtection="0">
      <alignment vertical="top" wrapText="1"/>
    </xf>
    <xf numFmtId="60" fontId="2" fillId="3" borderId="5" applyNumberFormat="1" applyFont="1" applyFill="1" applyBorder="1" applyAlignment="1" applyProtection="0">
      <alignment vertical="top" wrapText="1"/>
    </xf>
    <xf numFmtId="2" fontId="2" fillId="3" borderId="8" applyNumberFormat="1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64" fontId="0" borderId="3" applyNumberFormat="1" applyFont="1" applyFill="0" applyBorder="1" applyAlignment="1" applyProtection="0">
      <alignment vertical="top" wrapText="1"/>
    </xf>
    <xf numFmtId="64" fontId="0" borderId="6" applyNumberFormat="1" applyFont="1" applyFill="0" applyBorder="1" applyAlignment="1" applyProtection="0">
      <alignment vertical="top" wrapText="1"/>
    </xf>
    <xf numFmtId="64" fontId="2" borderId="4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3" fontId="0" borderId="4" applyNumberFormat="1" applyFont="1" applyFill="0" applyBorder="1" applyAlignment="1" applyProtection="0">
      <alignment vertical="top" wrapText="1"/>
    </xf>
    <xf numFmtId="3" fontId="0" fillId="3" borderId="7" applyNumberFormat="1" applyFont="1" applyFill="1" applyBorder="1" applyAlignment="1" applyProtection="0">
      <alignment vertical="top" wrapText="1"/>
    </xf>
    <xf numFmtId="3" fontId="0" borderId="22" applyNumberFormat="1" applyFont="1" applyFill="0" applyBorder="1" applyAlignment="1" applyProtection="0">
      <alignment vertical="top" wrapText="1"/>
    </xf>
    <xf numFmtId="3" fontId="0" fillId="3" borderId="1" applyNumberFormat="1" applyFont="1" applyFill="1" applyBorder="1" applyAlignment="1" applyProtection="0">
      <alignment vertical="top" wrapText="1"/>
    </xf>
    <xf numFmtId="0" fontId="2" borderId="4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1" fontId="0" borderId="37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4" borderId="1" applyNumberFormat="1" applyFont="1" applyFill="1" applyBorder="1" applyAlignment="1" applyProtection="0">
      <alignment horizontal="center" vertical="top" wrapText="1"/>
    </xf>
    <xf numFmtId="3" fontId="0" fillId="6" borderId="4" applyNumberFormat="1" applyFont="1" applyFill="1" applyBorder="1" applyAlignment="1" applyProtection="0">
      <alignment vertical="top" wrapText="1"/>
    </xf>
    <xf numFmtId="3" fontId="0" fillId="6" borderId="7" applyNumberFormat="1" applyFont="1" applyFill="1" applyBorder="1" applyAlignment="1" applyProtection="0">
      <alignment vertical="top" wrapText="1"/>
    </xf>
    <xf numFmtId="3" fontId="0" borderId="1" applyNumberFormat="1" applyFont="1" applyFill="0" applyBorder="1" applyAlignment="1" applyProtection="0">
      <alignment vertical="top" wrapText="1"/>
    </xf>
    <xf numFmtId="3" fontId="0" fillId="6" borderId="1" applyNumberFormat="1" applyFont="1" applyFill="1" applyBorder="1" applyAlignment="1" applyProtection="0">
      <alignment vertical="top" wrapText="1"/>
    </xf>
    <xf numFmtId="3" fontId="2" borderId="4" applyNumberFormat="1" applyFont="1" applyFill="0" applyBorder="1" applyAlignment="1" applyProtection="0">
      <alignment vertical="top" wrapText="1"/>
    </xf>
    <xf numFmtId="3" fontId="2" fillId="5" borderId="39" applyNumberFormat="1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2" fontId="0" borderId="6" applyNumberFormat="1" applyFont="1" applyFill="0" applyBorder="1" applyAlignment="1" applyProtection="0">
      <alignment vertical="top" wrapText="1"/>
    </xf>
    <xf numFmtId="0" fontId="2" borderId="6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61" fontId="0" fillId="5" borderId="6" applyNumberFormat="1" applyFont="1" applyFill="1" applyBorder="1" applyAlignment="1" applyProtection="0">
      <alignment vertical="top" wrapText="1"/>
    </xf>
    <xf numFmtId="1" fontId="2" fillId="5" borderId="6" applyNumberFormat="1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3" fontId="0" fillId="5" borderId="6" applyNumberFormat="1" applyFont="1" applyFill="1" applyBorder="1" applyAlignment="1" applyProtection="0">
      <alignment vertical="top" wrapText="1"/>
    </xf>
    <xf numFmtId="10" fontId="0" fillId="5" borderId="6" applyNumberFormat="1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0c0c0"/>
      <rgbColor rgb="ffa5a5a5"/>
      <rgbColor rgb="ff3f3f3f"/>
      <rgbColor rgb="ffdbdbdb"/>
      <rgbColor rgb="ffbdc0bf"/>
      <rgbColor rgb="fffeffff"/>
      <rgbColor rgb="ffd5d5d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9" Type="http://schemas.openxmlformats.org/officeDocument/2006/relationships/worksheet" Target="worksheets/sheet5.xml"/><Relationship Id="rId10" Type="http://schemas.openxmlformats.org/officeDocument/2006/relationships/worksheet" Target="worksheets/sheet6.xml"/><Relationship Id="rId11" Type="http://schemas.openxmlformats.org/officeDocument/2006/relationships/worksheet" Target="worksheets/sheet7.xml"/><Relationship Id="rId12" Type="http://schemas.openxmlformats.org/officeDocument/2006/relationships/worksheet" Target="worksheets/sheet8.xml"/><Relationship Id="rId13" Type="http://schemas.openxmlformats.org/officeDocument/2006/relationships/worksheet" Target="worksheets/sheet9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H18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7.28906" style="1" customWidth="1"/>
    <col min="2" max="2" width="8.33594" style="1" customWidth="1"/>
    <col min="3" max="3" width="34.5625" style="1" customWidth="1"/>
    <col min="4" max="8" width="16.6719" style="1" customWidth="1"/>
    <col min="9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</row>
    <row r="2" ht="26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</row>
    <row r="3" ht="26.25" customHeight="1">
      <c r="A3" s="4">
        <v>0</v>
      </c>
      <c r="B3" s="5">
        <v>3</v>
      </c>
      <c r="C3" t="s" s="6">
        <v>9</v>
      </c>
      <c r="D3" s="7" cm="1">
        <f t="array" ref="D3">'Starting Conditions'!B3</f>
        <v>0</v>
      </c>
      <c r="E3" s="7" cm="1">
        <f t="array" ref="E3">'Scene 1'!O4</f>
        <v>1</v>
      </c>
      <c r="F3" s="7" cm="1">
        <f t="array" ref="F3">'Scene 2'!Q4</f>
        <v>1</v>
      </c>
      <c r="G3" s="7" cm="1">
        <f t="array" ref="G3">'Scene 3'!P4</f>
        <v>0</v>
      </c>
      <c r="H3" s="7" cm="1">
        <f t="array" ref="H3">'Scene 4'!O4</f>
        <v>0</v>
      </c>
    </row>
    <row r="4" ht="26.25" customHeight="1">
      <c r="A4" s="8">
        <v>0</v>
      </c>
      <c r="B4" t="s" s="9">
        <v>10</v>
      </c>
      <c r="C4" t="s" s="10">
        <v>11</v>
      </c>
      <c r="D4" s="11" cm="1">
        <f t="array" ref="D4">'Starting Conditions'!B4</f>
        <v>0</v>
      </c>
      <c r="E4" s="11" cm="1">
        <f t="array" ref="E4">'Scene 1'!O5</f>
        <v>0</v>
      </c>
      <c r="F4" s="11" cm="1">
        <f t="array" ref="F4">'Scene 2'!Q5</f>
        <v>0</v>
      </c>
      <c r="G4" s="11" cm="1">
        <f t="array" ref="G4">'Scene 3'!P5</f>
        <v>0</v>
      </c>
      <c r="H4" s="11" cm="1">
        <f t="array" ref="H4">'Scene 4'!O5</f>
        <v>0</v>
      </c>
    </row>
    <row r="5" ht="26.25" customHeight="1">
      <c r="A5" s="12">
        <v>0</v>
      </c>
      <c r="B5" t="s" s="13">
        <v>12</v>
      </c>
      <c r="C5" t="s" s="14">
        <v>13</v>
      </c>
      <c r="D5" s="15" cm="1">
        <f t="array" ref="D5">'Starting Conditions'!B5</f>
        <v>10000</v>
      </c>
      <c r="E5" s="15" cm="1">
        <f t="array" ref="E5">'Scene 1'!O6</f>
        <v>10000</v>
      </c>
      <c r="F5" s="15" cm="1">
        <f t="array" ref="F5">'Scene 2'!Q6</f>
        <v>2000</v>
      </c>
      <c r="G5" s="15" cm="1">
        <f t="array" ref="G5">'Scene 3'!P6</f>
        <v>2000</v>
      </c>
      <c r="H5" s="15" cm="1">
        <f t="array" ref="H5">'Scene 4'!O6</f>
        <v>2000</v>
      </c>
    </row>
    <row r="6" ht="26.25" customHeight="1">
      <c r="A6" s="16">
        <v>0</v>
      </c>
      <c r="B6" s="17">
        <v>1</v>
      </c>
      <c r="C6" t="s" s="18">
        <v>14</v>
      </c>
      <c r="D6" s="19" cm="1">
        <f t="array" ref="D6">'Starting Conditions'!B6</f>
        <v>0.2</v>
      </c>
      <c r="E6" s="19" cm="1">
        <f t="array" ref="E6">'Scene 1'!O7</f>
        <v>0.305555555555556</v>
      </c>
      <c r="F6" s="19" cm="1">
        <f t="array" ref="F6">'Scene 2'!Q7</f>
        <v>0.186111111111111</v>
      </c>
      <c r="G6" s="19" cm="1">
        <f t="array" ref="G6">'Scene 3'!P7</f>
        <v>0.0611111111111111</v>
      </c>
      <c r="H6" s="19" cm="1">
        <f t="array" ref="H6">'Scene 4'!O7</f>
        <v>0.0111111111111111</v>
      </c>
    </row>
    <row r="7" ht="26.25" customHeight="1">
      <c r="A7" s="20">
        <v>0</v>
      </c>
      <c r="B7" s="21">
        <v>1</v>
      </c>
      <c r="C7" t="s" s="10">
        <v>15</v>
      </c>
      <c r="D7" s="22" cm="1">
        <f t="array" ref="D7">'Starting Conditions'!B8</f>
        <v>0.2</v>
      </c>
      <c r="E7" s="22" cm="1">
        <f t="array" ref="E7">'Scene 1'!O9</f>
        <v>0.455555555555556</v>
      </c>
      <c r="F7" s="22" cm="1">
        <f t="array" ref="F7">'Scene 2'!Q9</f>
        <v>0.386111111111111</v>
      </c>
      <c r="G7" s="22" cm="1">
        <f t="array" ref="G7">'Scene 3'!P9</f>
        <v>0.411111111111111</v>
      </c>
      <c r="H7" s="22" cm="1">
        <f t="array" ref="H7">'Scene 4'!O9</f>
        <v>0.361111111111111</v>
      </c>
    </row>
    <row r="8" ht="26.25" customHeight="1">
      <c r="A8" s="23">
        <v>0</v>
      </c>
      <c r="B8" s="24">
        <v>85</v>
      </c>
      <c r="C8" t="s" s="10">
        <v>16</v>
      </c>
      <c r="D8" s="25" cm="1">
        <f t="array" ref="D8">'Starting Conditions'!B10</f>
        <v>10</v>
      </c>
      <c r="E8" s="25" cm="1">
        <f t="array" ref="E8">'Scene 1'!O11</f>
        <v>23.5</v>
      </c>
      <c r="F8" s="25" cm="1">
        <f t="array" ref="F8">'Scene 2'!Q11</f>
        <v>23.566</v>
      </c>
      <c r="G8" s="25" cm="1">
        <f t="array" ref="G8">'Scene 3'!P11</f>
        <v>9.140000000000001</v>
      </c>
      <c r="H8" s="25" cm="1">
        <f t="array" ref="H8">'Scene 4'!O11</f>
        <v>9.16</v>
      </c>
    </row>
    <row r="9" ht="26.25" customHeight="1">
      <c r="A9" s="8">
        <v>0</v>
      </c>
      <c r="B9" t="s" s="9">
        <v>12</v>
      </c>
      <c r="C9" t="s" s="10">
        <v>17</v>
      </c>
      <c r="D9" s="26" cm="1">
        <f t="array" ref="D9">'Starting Conditions'!B11</f>
        <v>1000</v>
      </c>
      <c r="E9" s="26" cm="1">
        <f t="array" ref="E9">'Scene 1'!O12</f>
        <v>930</v>
      </c>
      <c r="F9" s="26" cm="1">
        <f t="array" ref="F9">'Scene 2'!Q12</f>
        <v>863</v>
      </c>
      <c r="G9" s="26" cm="1">
        <f t="array" ref="G9">'Scene 3'!P12</f>
        <v>1512</v>
      </c>
      <c r="H9" s="26" cm="1">
        <f t="array" ref="H9">'Scene 4'!O12</f>
        <v>2645</v>
      </c>
    </row>
    <row r="10" ht="26.25" customHeight="1">
      <c r="A10" s="20">
        <v>0</v>
      </c>
      <c r="B10" s="21">
        <v>1</v>
      </c>
      <c r="C10" t="s" s="10">
        <v>18</v>
      </c>
      <c r="D10" s="22" cm="1">
        <f t="array" ref="D10">'Starting Conditions'!B12</f>
        <v>0.2</v>
      </c>
      <c r="E10" s="22" cm="1">
        <f t="array" ref="E10">'Scene 1'!O13</f>
        <v>0.2</v>
      </c>
      <c r="F10" s="22" cm="1">
        <f t="array" ref="F10">'Scene 2'!Q13</f>
        <v>0.1</v>
      </c>
      <c r="G10" s="22" cm="1">
        <f t="array" ref="G10">'Scene 3'!P13</f>
        <v>0</v>
      </c>
      <c r="H10" s="22" cm="1">
        <f t="array" ref="H10">'Scene 4'!O13</f>
        <v>0</v>
      </c>
    </row>
    <row r="11" ht="26.25" customHeight="1">
      <c r="A11" s="27">
        <v>0</v>
      </c>
      <c r="B11" s="28">
        <v>1</v>
      </c>
      <c r="C11" t="s" s="14">
        <v>19</v>
      </c>
      <c r="D11" s="29" cm="1">
        <f t="array" ref="D11">'Starting Conditions'!B13</f>
        <v>1</v>
      </c>
      <c r="E11" s="29" cm="1">
        <f t="array" ref="E11">'Scene 1'!O14</f>
        <v>0.75</v>
      </c>
      <c r="F11" s="29" cm="1">
        <f t="array" ref="F11">'Scene 2'!Q14</f>
        <v>0.57</v>
      </c>
      <c r="G11" s="29" cm="1">
        <f t="array" ref="G11">'Scene 3'!P14</f>
        <v>0.86</v>
      </c>
      <c r="H11" s="29" cm="1">
        <f t="array" ref="H11">'Scene 4'!O14</f>
        <v>0.84</v>
      </c>
    </row>
    <row r="12" ht="26.25" customHeight="1">
      <c r="A12" s="30">
        <v>0</v>
      </c>
      <c r="B12" t="s" s="31">
        <v>10</v>
      </c>
      <c r="C12" t="s" s="32">
        <v>20</v>
      </c>
      <c r="D12" s="33" cm="1">
        <f t="array" ref="D12">'Starting Conditions'!$B$17</f>
        <v>100000000</v>
      </c>
      <c r="E12" s="33" cm="1">
        <f t="array" ref="E12">'Scene 1'!$O$18</f>
        <v>100000000</v>
      </c>
      <c r="F12" s="33" cm="1">
        <f t="array" ref="F12">'Scene 2'!$Q$18</f>
        <v>100000000</v>
      </c>
      <c r="G12" s="33" cm="1">
        <f t="array" ref="G12">'Scene 3'!$P$18</f>
        <v>100000000</v>
      </c>
      <c r="H12" s="33" cm="1">
        <f t="array" ref="H12">'Scene 4'!$O$18</f>
        <v>100000000</v>
      </c>
    </row>
    <row r="13" ht="26.25" customHeight="1">
      <c r="A13" s="34">
        <v>-3</v>
      </c>
      <c r="B13" s="35">
        <v>3</v>
      </c>
      <c r="C13" t="s" s="36">
        <v>21</v>
      </c>
      <c r="D13" t="s" s="37">
        <v>22</v>
      </c>
      <c r="E13" s="38" cm="1">
        <f t="array" ref="E13">'Scene 1'!AC67</f>
        <v>0</v>
      </c>
      <c r="F13" s="38" cm="1">
        <f t="array" ref="F13">'Scene 2'!AK88</f>
        <v>0</v>
      </c>
      <c r="G13" s="38" cm="1">
        <f t="array" ref="G13">'Scene 3'!AH74</f>
        <v>0</v>
      </c>
      <c r="H13" s="38" cm="1">
        <f t="array" ref="H13">'Scene 4'!AJ84</f>
        <v>0</v>
      </c>
    </row>
    <row r="14" ht="26.25" customHeight="1">
      <c r="A14" s="39">
        <v>-3</v>
      </c>
      <c r="B14" s="40">
        <v>3</v>
      </c>
      <c r="C14" t="s" s="41">
        <v>23</v>
      </c>
      <c r="D14" t="s" s="42">
        <v>22</v>
      </c>
      <c r="E14" s="43" cm="1">
        <f t="array" ref="E14">'Scene 1'!AC68</f>
        <v>0</v>
      </c>
      <c r="F14" s="43" cm="1">
        <f t="array" ref="F14">'Scene 2'!AK89</f>
        <v>0</v>
      </c>
      <c r="G14" s="43" cm="1">
        <f t="array" ref="G14">'Scene 3'!AH75</f>
        <v>0</v>
      </c>
      <c r="H14" s="43" cm="1">
        <f t="array" ref="H14">'Scene 4'!AJ85</f>
        <v>0</v>
      </c>
    </row>
    <row r="15" ht="26.25" customHeight="1">
      <c r="A15" s="39">
        <v>-3</v>
      </c>
      <c r="B15" s="40">
        <v>3</v>
      </c>
      <c r="C15" t="s" s="41">
        <v>24</v>
      </c>
      <c r="D15" t="s" s="42">
        <v>22</v>
      </c>
      <c r="E15" s="43" cm="1">
        <f t="array" ref="E15">'Scene 1'!AC69</f>
        <v>0</v>
      </c>
      <c r="F15" s="43" cm="1">
        <f t="array" ref="F15">'Scene 2'!AK90</f>
        <v>0</v>
      </c>
      <c r="G15" s="43" cm="1">
        <f t="array" ref="G15">'Scene 3'!AH76</f>
        <v>0</v>
      </c>
      <c r="H15" s="43" cm="1">
        <f t="array" ref="H15">'Scene 4'!AJ86</f>
        <v>0</v>
      </c>
    </row>
    <row r="16" ht="26.25" customHeight="1">
      <c r="A16" s="39">
        <v>-3</v>
      </c>
      <c r="B16" s="40">
        <v>3</v>
      </c>
      <c r="C16" t="s" s="41">
        <v>17</v>
      </c>
      <c r="D16" t="s" s="42">
        <v>22</v>
      </c>
      <c r="E16" s="43" cm="1">
        <f t="array" ref="E16">'Scene 1'!AC70</f>
        <v>0</v>
      </c>
      <c r="F16" s="43" cm="1">
        <f t="array" ref="F16">'Scene 2'!AK91</f>
        <v>0</v>
      </c>
      <c r="G16" s="43" cm="1">
        <f t="array" ref="G16">'Scene 3'!AH77</f>
        <v>0</v>
      </c>
      <c r="H16" s="43" cm="1">
        <f t="array" ref="H16">'Scene 4'!AJ87</f>
        <v>0</v>
      </c>
    </row>
    <row r="17" ht="26.25" customHeight="1">
      <c r="A17" s="39">
        <v>-3</v>
      </c>
      <c r="B17" s="40">
        <v>3</v>
      </c>
      <c r="C17" t="s" s="41">
        <v>25</v>
      </c>
      <c r="D17" t="s" s="42">
        <v>22</v>
      </c>
      <c r="E17" s="43" cm="1">
        <f t="array" ref="E17">'Scene 1'!AC71</f>
        <v>0</v>
      </c>
      <c r="F17" s="43" cm="1">
        <f t="array" ref="F17">'Scene 2'!AK92</f>
        <v>0</v>
      </c>
      <c r="G17" s="43" cm="1">
        <f t="array" ref="G17">'Scene 3'!AH78</f>
        <v>0</v>
      </c>
      <c r="H17" s="43" cm="1">
        <f t="array" ref="H17">'Scene 4'!AJ88</f>
        <v>0</v>
      </c>
    </row>
    <row r="18" ht="26.25" customHeight="1">
      <c r="A18" s="39">
        <v>-3</v>
      </c>
      <c r="B18" s="40">
        <v>3</v>
      </c>
      <c r="C18" t="s" s="41">
        <v>26</v>
      </c>
      <c r="D18" t="s" s="42">
        <v>22</v>
      </c>
      <c r="E18" s="43" cm="1">
        <f t="array" ref="E18">'Scene 1'!AC72</f>
        <v>0</v>
      </c>
      <c r="F18" s="43" cm="1">
        <f t="array" ref="F18">'Scene 2'!AK93</f>
        <v>0</v>
      </c>
      <c r="G18" s="43" cm="1">
        <f t="array" ref="G18">'Scene 3'!AH79</f>
        <v>0</v>
      </c>
      <c r="H18" s="43" cm="1">
        <f t="array" ref="H18">'Scene 4'!AJ89</f>
        <v>0</v>
      </c>
    </row>
  </sheetData>
  <mergeCells count="1">
    <mergeCell ref="A1:H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F18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34.4453" style="44" customWidth="1"/>
    <col min="2" max="6" width="16.3516" style="44" customWidth="1"/>
    <col min="7" max="16384" width="16.3516" style="44" customWidth="1"/>
  </cols>
  <sheetData>
    <row r="1" ht="27.65" customHeight="1">
      <c r="A1" t="s" s="2">
        <v>27</v>
      </c>
      <c r="B1" s="2"/>
      <c r="C1" s="2"/>
      <c r="D1" s="2"/>
      <c r="E1" s="2"/>
      <c r="F1" s="2"/>
    </row>
    <row r="2" ht="20.25" customHeight="1">
      <c r="A2" t="s" s="45">
        <v>3</v>
      </c>
      <c r="B2" t="s" s="45">
        <v>4</v>
      </c>
      <c r="C2" t="s" s="45">
        <v>5</v>
      </c>
      <c r="D2" t="s" s="45">
        <v>6</v>
      </c>
      <c r="E2" t="s" s="45">
        <v>7</v>
      </c>
      <c r="F2" t="s" s="45">
        <v>8</v>
      </c>
    </row>
    <row r="3" ht="20.25" customHeight="1">
      <c r="A3" t="s" s="46">
        <v>9</v>
      </c>
      <c r="B3" s="47" cm="1">
        <f t="array" ref="B3">'Starting Conditions'!B3</f>
        <v>0</v>
      </c>
      <c r="C3" s="48" cm="1">
        <f t="array" ref="C3">'Scene 1'!O4</f>
        <v>1</v>
      </c>
      <c r="D3" s="48" cm="1">
        <f t="array" ref="D3">'Scene 2'!Q4</f>
        <v>1</v>
      </c>
      <c r="E3" s="48" cm="1">
        <f t="array" ref="E3">'Scene 3'!P4</f>
        <v>0</v>
      </c>
      <c r="F3" s="48" cm="1">
        <f t="array" ref="F3">'Scene 4'!O4</f>
        <v>0</v>
      </c>
    </row>
    <row r="4" ht="20.05" customHeight="1">
      <c r="A4" t="s" s="49">
        <v>11</v>
      </c>
      <c r="B4" s="50" cm="1">
        <f t="array" ref="B4">'Starting Conditions'!B4</f>
        <v>0</v>
      </c>
      <c r="C4" s="51" cm="1">
        <f t="array" ref="C4">'Scene 1'!O5</f>
        <v>0</v>
      </c>
      <c r="D4" s="51" cm="1">
        <f t="array" ref="D4">'Scene 2'!Q5</f>
        <v>0</v>
      </c>
      <c r="E4" s="51" cm="1">
        <f t="array" ref="E4">'Scene 3'!P5</f>
        <v>0</v>
      </c>
      <c r="F4" s="51" cm="1">
        <f t="array" ref="F4">'Scene 4'!O5</f>
        <v>0</v>
      </c>
    </row>
    <row r="5" ht="20.35" customHeight="1">
      <c r="A5" t="s" s="14">
        <v>13</v>
      </c>
      <c r="B5" s="52" cm="1">
        <f t="array" ref="B5">'Starting Conditions'!B5</f>
        <v>10000</v>
      </c>
      <c r="C5" s="52" cm="1">
        <f t="array" ref="C5">'Scene 1'!O6</f>
        <v>10000</v>
      </c>
      <c r="D5" s="52" cm="1">
        <f t="array" ref="D5">'Scene 2'!Q6</f>
        <v>2000</v>
      </c>
      <c r="E5" s="52" cm="1">
        <f t="array" ref="E5">'Scene 3'!P6</f>
        <v>2000</v>
      </c>
      <c r="F5" s="52" cm="1">
        <f t="array" ref="F5">'Scene 4'!O6</f>
        <v>2000</v>
      </c>
    </row>
    <row r="6" ht="20.35" customHeight="1">
      <c r="A6" t="s" s="53">
        <v>14</v>
      </c>
      <c r="B6" s="54" cm="1">
        <f t="array" ref="B6">'Starting Conditions'!B6</f>
        <v>0.2</v>
      </c>
      <c r="C6" s="55" cm="1">
        <f t="array" ref="C6">'Scene 1'!O7</f>
        <v>0.305555555555556</v>
      </c>
      <c r="D6" s="55" cm="1">
        <f t="array" ref="D6">'Scene 2'!Q7</f>
        <v>0.186111111111111</v>
      </c>
      <c r="E6" s="55" cm="1">
        <f t="array" ref="E6">'Scene 3'!P7</f>
        <v>0.0611111111111111</v>
      </c>
      <c r="F6" s="55" cm="1">
        <f t="array" ref="F6">'Scene 4'!O7</f>
        <v>0.0111111111111111</v>
      </c>
    </row>
    <row r="7" ht="20.05" customHeight="1">
      <c r="A7" t="s" s="56">
        <v>28</v>
      </c>
      <c r="B7" s="57" cm="1">
        <f t="array" ref="B7">'Starting Conditions'!B7</f>
        <v>50</v>
      </c>
      <c r="C7" s="58" cm="1">
        <f t="array" ref="C7">'Scene 1'!O8</f>
        <v>40</v>
      </c>
      <c r="D7" s="58" cm="1">
        <f t="array" ref="D7">'Scene 2'!Q8</f>
        <v>30</v>
      </c>
      <c r="E7" s="58" cm="1">
        <f t="array" ref="E7">'Scene 3'!P8</f>
        <v>10</v>
      </c>
      <c r="F7" s="58" cm="1">
        <f t="array" ref="F7">'Scene 4'!O8</f>
        <v>0</v>
      </c>
    </row>
    <row r="8" ht="20.05" customHeight="1">
      <c r="A8" t="s" s="49">
        <v>15</v>
      </c>
      <c r="B8" s="59" cm="1">
        <f t="array" ref="B8">'Starting Conditions'!B8</f>
        <v>0.2</v>
      </c>
      <c r="C8" s="60" cm="1">
        <f t="array" ref="C8">'Scene 1'!O9</f>
        <v>0.455555555555556</v>
      </c>
      <c r="D8" s="60" cm="1">
        <f t="array" ref="D8">'Scene 2'!Q9</f>
        <v>0.386111111111111</v>
      </c>
      <c r="E8" s="60" cm="1">
        <f t="array" ref="E8">'Scene 3'!P9</f>
        <v>0.411111111111111</v>
      </c>
      <c r="F8" s="60" cm="1">
        <f t="array" ref="F8">'Scene 4'!O9</f>
        <v>0.361111111111111</v>
      </c>
    </row>
    <row r="9" ht="20.05" customHeight="1">
      <c r="A9" t="s" s="56">
        <v>29</v>
      </c>
      <c r="B9" s="57" cm="1">
        <f t="array" ref="B9">'Starting Conditions'!B9</f>
        <v>50</v>
      </c>
      <c r="C9" s="58" cm="1">
        <f t="array" ref="C9">'Scene 1'!O10</f>
        <v>40</v>
      </c>
      <c r="D9" s="58" cm="1">
        <f t="array" ref="D9">'Scene 2'!Q10</f>
        <v>30</v>
      </c>
      <c r="E9" s="58" cm="1">
        <f t="array" ref="E9">'Scene 3'!P10</f>
        <v>30</v>
      </c>
      <c r="F9" s="58" cm="1">
        <f t="array" ref="F9">'Scene 4'!O10</f>
        <v>20</v>
      </c>
    </row>
    <row r="10" ht="20.05" customHeight="1">
      <c r="A10" t="s" s="49">
        <v>16</v>
      </c>
      <c r="B10" s="61" cm="1">
        <f t="array" ref="B10">'Starting Conditions'!B10</f>
        <v>10</v>
      </c>
      <c r="C10" s="62" cm="1">
        <f t="array" ref="C10">'Scene 1'!O11</f>
        <v>23.5</v>
      </c>
      <c r="D10" s="62" cm="1">
        <f t="array" ref="D10">'Scene 2'!Q11</f>
        <v>23.566</v>
      </c>
      <c r="E10" s="62" cm="1">
        <f t="array" ref="E10">'Scene 3'!P11</f>
        <v>9.140000000000001</v>
      </c>
      <c r="F10" s="62" cm="1">
        <f t="array" ref="F10">'Scene 4'!O11</f>
        <v>9.16</v>
      </c>
    </row>
    <row r="11" ht="20.05" customHeight="1">
      <c r="A11" t="s" s="49">
        <v>17</v>
      </c>
      <c r="B11" s="63" cm="1">
        <f t="array" ref="B11">'Starting Conditions'!B11</f>
        <v>1000</v>
      </c>
      <c r="C11" s="64" cm="1">
        <f t="array" ref="C11">'Scene 1'!O12</f>
        <v>930</v>
      </c>
      <c r="D11" s="64" cm="1">
        <f t="array" ref="D11">'Scene 2'!Q12</f>
        <v>863</v>
      </c>
      <c r="E11" s="64" cm="1">
        <f t="array" ref="E11">'Scene 3'!P12</f>
        <v>1512</v>
      </c>
      <c r="F11" s="65" cm="1">
        <f t="array" ref="F11">'Scene 4'!O12</f>
        <v>2645</v>
      </c>
    </row>
    <row r="12" ht="20.05" customHeight="1">
      <c r="A12" t="s" s="49">
        <v>18</v>
      </c>
      <c r="B12" s="59" cm="1">
        <f t="array" ref="B12">'Starting Conditions'!B12</f>
        <v>0.2</v>
      </c>
      <c r="C12" s="60" cm="1">
        <f t="array" ref="C12">'Scene 1'!O13</f>
        <v>0.2</v>
      </c>
      <c r="D12" s="60" cm="1">
        <f t="array" ref="D12">'Scene 2'!Q13</f>
        <v>0.1</v>
      </c>
      <c r="E12" s="60" cm="1">
        <f t="array" ref="E12">'Scene 3'!P13</f>
        <v>0</v>
      </c>
      <c r="F12" s="60" cm="1">
        <f t="array" ref="F12">'Scene 4'!O13</f>
        <v>0</v>
      </c>
    </row>
    <row r="13" ht="20.05" customHeight="1">
      <c r="A13" t="s" s="49">
        <v>19</v>
      </c>
      <c r="B13" s="59" cm="1">
        <f t="array" ref="B13">'Starting Conditions'!B13</f>
        <v>1</v>
      </c>
      <c r="C13" s="60" cm="1">
        <f t="array" ref="C13">'Scene 1'!O14</f>
        <v>0.75</v>
      </c>
      <c r="D13" s="60" cm="1">
        <f t="array" ref="D13">'Scene 2'!Q14</f>
        <v>0.57</v>
      </c>
      <c r="E13" s="60" cm="1">
        <f t="array" ref="E13">'Scene 3'!P14</f>
        <v>0.86</v>
      </c>
      <c r="F13" s="60" cm="1">
        <f t="array" ref="F13">'Scene 4'!O14</f>
        <v>0.84</v>
      </c>
    </row>
    <row r="14" ht="20.35" customHeight="1">
      <c r="A14" t="s" s="66">
        <v>30</v>
      </c>
      <c r="B14" s="67" cm="1">
        <f t="array" ref="B14">'Starting Conditions'!B14</f>
        <v>50</v>
      </c>
      <c r="C14" s="68" cm="1">
        <f t="array" ref="C14">'Scene 1'!O15</f>
        <v>50</v>
      </c>
      <c r="D14" s="68" cm="1">
        <f t="array" ref="D14">'Scene 2'!Q15</f>
        <v>40</v>
      </c>
      <c r="E14" s="68" cm="1">
        <f t="array" ref="E14">'Scene 3'!P15</f>
        <v>30</v>
      </c>
      <c r="F14" s="68" cm="1">
        <f t="array" ref="F14">'Scene 4'!O15</f>
        <v>20</v>
      </c>
    </row>
    <row r="15" ht="20.35" customHeight="1">
      <c r="A15" t="s" s="53">
        <v>31</v>
      </c>
      <c r="B15" s="69" cm="1">
        <f t="array" ref="B15">'Starting Conditions'!B15</f>
        <v>500000</v>
      </c>
      <c r="C15" s="70" cm="1">
        <f t="array" ref="C15">'Scene 1'!O16</f>
        <v>1000000</v>
      </c>
      <c r="D15" s="70" cm="1">
        <f t="array" ref="D15">'Scene 2'!Q16</f>
        <v>1500000</v>
      </c>
      <c r="E15" s="70" cm="1">
        <f t="array" ref="E15">'Scene 3'!P16</f>
        <v>2000000</v>
      </c>
      <c r="F15" s="70" cm="1">
        <f t="array" ref="F15">'Scene 4'!O16</f>
        <v>2000000</v>
      </c>
    </row>
    <row r="16" ht="20.05" customHeight="1">
      <c r="A16" t="s" s="49">
        <v>32</v>
      </c>
      <c r="B16" s="50" cm="1">
        <f t="array" ref="B16">'Starting Conditions'!B16</f>
        <v>2500000</v>
      </c>
      <c r="C16" s="51" cm="1">
        <f t="array" ref="C16">'Scene 1'!O17</f>
        <v>5000000</v>
      </c>
      <c r="D16" s="51" cm="1">
        <f t="array" ref="D16">'Scene 2'!Q17</f>
        <v>7500000</v>
      </c>
      <c r="E16" s="51" cm="1">
        <f t="array" ref="E16">'Scene 3'!P17</f>
        <v>10000000</v>
      </c>
      <c r="F16" s="51" cm="1">
        <f t="array" ref="F16">'Scene 4'!O17</f>
        <v>10000000</v>
      </c>
    </row>
    <row r="17" ht="20.05" customHeight="1">
      <c r="A17" t="s" s="49">
        <v>20</v>
      </c>
      <c r="B17" s="50" cm="1">
        <f t="array" ref="B17">'Starting Conditions'!B17</f>
        <v>100000000</v>
      </c>
      <c r="C17" s="51" cm="1">
        <f t="array" ref="C17">'Scene 1'!O18</f>
        <v>100000000</v>
      </c>
      <c r="D17" s="51" cm="1">
        <f t="array" ref="D17">'Scene 2'!Q18</f>
        <v>100000000</v>
      </c>
      <c r="E17" s="51" cm="1">
        <f t="array" ref="E17">'Scene 3'!P18</f>
        <v>100000000</v>
      </c>
      <c r="F17" s="51" cm="1">
        <f t="array" ref="F17">'Scene 4'!O18</f>
        <v>100000000</v>
      </c>
    </row>
    <row r="18" ht="20.05" customHeight="1">
      <c r="A18" t="s" s="49">
        <v>33</v>
      </c>
      <c r="B18" s="50" cm="1">
        <f t="array" ref="B18">'Starting Conditions'!B18</f>
        <v>2000000</v>
      </c>
      <c r="C18" s="51" cm="1">
        <f t="array" ref="C18">'Scene 1'!O19</f>
        <v>2400000</v>
      </c>
      <c r="D18" s="51" cm="1">
        <f t="array" ref="D18">'Scene 2'!Q19</f>
        <v>2440000</v>
      </c>
      <c r="E18" s="51" cm="1">
        <f t="array" ref="E18">'Scene 3'!P19</f>
        <v>2440000</v>
      </c>
      <c r="F18" s="51" cm="1">
        <f t="array" ref="F18">'Scene 4'!O19</f>
        <v>2440000</v>
      </c>
    </row>
  </sheetData>
  <mergeCells count="1">
    <mergeCell ref="A1:F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2:B18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34.9531" style="71" customWidth="1"/>
    <col min="2" max="2" width="16.3516" style="71" customWidth="1"/>
    <col min="3" max="16384" width="16.3516" style="71" customWidth="1"/>
  </cols>
  <sheetData>
    <row r="1" ht="27.65" customHeight="1">
      <c r="A1" t="s" s="2">
        <v>34</v>
      </c>
      <c r="B1" s="2"/>
    </row>
    <row r="2" ht="20.25" customHeight="1">
      <c r="A2" t="s" s="72">
        <v>3</v>
      </c>
      <c r="B2" t="s" s="72">
        <v>35</v>
      </c>
    </row>
    <row r="3" ht="20.25" customHeight="1">
      <c r="A3" t="s" s="46">
        <v>9</v>
      </c>
      <c r="B3" s="73">
        <v>0</v>
      </c>
    </row>
    <row r="4" ht="20.05" customHeight="1">
      <c r="A4" t="s" s="49">
        <v>11</v>
      </c>
      <c r="B4" s="50">
        <v>0</v>
      </c>
    </row>
    <row r="5" ht="20.35" customHeight="1">
      <c r="A5" t="s" s="14">
        <v>13</v>
      </c>
      <c r="B5" s="52">
        <v>10000</v>
      </c>
    </row>
    <row r="6" ht="20.35" customHeight="1">
      <c r="A6" t="s" s="53">
        <v>14</v>
      </c>
      <c r="B6" s="54">
        <v>0.2</v>
      </c>
    </row>
    <row r="7" ht="20.05" customHeight="1">
      <c r="A7" t="s" s="56">
        <v>28</v>
      </c>
      <c r="B7" s="74">
        <v>50</v>
      </c>
    </row>
    <row r="8" ht="20.05" customHeight="1">
      <c r="A8" t="s" s="49">
        <v>15</v>
      </c>
      <c r="B8" s="59">
        <v>0.2</v>
      </c>
    </row>
    <row r="9" ht="20.05" customHeight="1">
      <c r="A9" t="s" s="56">
        <v>29</v>
      </c>
      <c r="B9" s="74">
        <v>50</v>
      </c>
    </row>
    <row r="10" ht="20.05" customHeight="1">
      <c r="A10" t="s" s="49">
        <v>16</v>
      </c>
      <c r="B10" s="61">
        <v>10</v>
      </c>
    </row>
    <row r="11" ht="20.05" customHeight="1">
      <c r="A11" t="s" s="49">
        <v>17</v>
      </c>
      <c r="B11" s="63">
        <v>1000</v>
      </c>
    </row>
    <row r="12" ht="20.05" customHeight="1">
      <c r="A12" t="s" s="49">
        <v>18</v>
      </c>
      <c r="B12" s="59">
        <v>0.2</v>
      </c>
    </row>
    <row r="13" ht="20.05" customHeight="1">
      <c r="A13" t="s" s="49">
        <v>19</v>
      </c>
      <c r="B13" s="59">
        <v>1</v>
      </c>
    </row>
    <row r="14" ht="20.35" customHeight="1">
      <c r="A14" t="s" s="66">
        <v>30</v>
      </c>
      <c r="B14" s="75">
        <v>50</v>
      </c>
    </row>
    <row r="15" ht="20.35" customHeight="1">
      <c r="A15" t="s" s="53">
        <v>31</v>
      </c>
      <c r="B15" s="69">
        <v>500000</v>
      </c>
    </row>
    <row r="16" ht="20.05" customHeight="1">
      <c r="A16" t="s" s="49">
        <v>32</v>
      </c>
      <c r="B16" s="50">
        <v>2500000</v>
      </c>
    </row>
    <row r="17" ht="20.05" customHeight="1">
      <c r="A17" t="s" s="49">
        <v>20</v>
      </c>
      <c r="B17" s="50">
        <v>100000000</v>
      </c>
    </row>
    <row r="18" ht="20.05" customHeight="1">
      <c r="A18" t="s" s="49">
        <v>33</v>
      </c>
      <c r="B18" s="50">
        <v>2000000</v>
      </c>
    </row>
  </sheetData>
  <mergeCells count="1">
    <mergeCell ref="A1:B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2:X47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9.9" customHeight="1" outlineLevelRow="0" outlineLevelCol="0"/>
  <cols>
    <col min="1" max="1" width="16.3516" style="76" customWidth="1"/>
    <col min="2" max="3" width="7.85156" style="76" customWidth="1"/>
    <col min="4" max="4" width="15" style="76" customWidth="1"/>
    <col min="5" max="5" width="15.3516" style="76" customWidth="1"/>
    <col min="6" max="6" width="14.7734" style="76" customWidth="1"/>
    <col min="7" max="7" width="11" style="76" customWidth="1"/>
    <col min="8" max="8" width="15.5" style="76" customWidth="1"/>
    <col min="9" max="9" width="15.1719" style="76" customWidth="1"/>
    <col min="10" max="10" width="14" style="76" customWidth="1"/>
    <col min="11" max="11" width="10.5" style="76" customWidth="1"/>
    <col min="12" max="12" width="13.5" style="76" customWidth="1"/>
    <col min="13" max="13" width="16" style="76" customWidth="1"/>
    <col min="14" max="14" width="7.85156" style="99" customWidth="1"/>
    <col min="15" max="15" width="11.5" style="99" customWidth="1"/>
    <col min="16" max="16" width="8.5" style="99" customWidth="1"/>
    <col min="17" max="17" width="14.2734" style="99" customWidth="1"/>
    <col min="18" max="18" width="11" style="99" customWidth="1"/>
    <col min="19" max="19" width="15.5" style="99" customWidth="1"/>
    <col min="20" max="20" width="8.5" style="99" customWidth="1"/>
    <col min="21" max="21" width="14" style="99" customWidth="1"/>
    <col min="22" max="22" width="10.5" style="99" customWidth="1"/>
    <col min="23" max="23" width="13.5" style="99" customWidth="1"/>
    <col min="24" max="24" width="16" style="99" customWidth="1"/>
    <col min="25" max="16384" width="16.3516" style="99" customWidth="1"/>
  </cols>
  <sheetData>
    <row r="1" ht="27.65" customHeight="1">
      <c r="A1" t="s" s="2">
        <v>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05" customHeight="1">
      <c r="A2" s="77"/>
      <c r="B2" t="s" s="78">
        <v>37</v>
      </c>
      <c r="C2" s="79"/>
      <c r="D2" s="80"/>
      <c r="E2" s="81"/>
      <c r="F2" s="81"/>
      <c r="G2" s="81"/>
      <c r="H2" s="81"/>
      <c r="I2" s="81"/>
      <c r="J2" s="81"/>
      <c r="K2" s="81"/>
      <c r="L2" s="81"/>
      <c r="M2" s="81"/>
    </row>
    <row r="3" ht="32.25" customHeight="1">
      <c r="A3" s="82"/>
      <c r="B3" s="83">
        <v>1</v>
      </c>
      <c r="C3" s="83">
        <v>2</v>
      </c>
      <c r="D3" t="s" s="84">
        <v>11</v>
      </c>
      <c r="E3" t="s" s="84">
        <v>38</v>
      </c>
      <c r="F3" t="s" s="85">
        <v>39</v>
      </c>
      <c r="G3" t="s" s="84">
        <v>40</v>
      </c>
      <c r="H3" t="s" s="84">
        <v>41</v>
      </c>
      <c r="I3" t="s" s="84">
        <v>42</v>
      </c>
      <c r="J3" t="s" s="84">
        <v>31</v>
      </c>
      <c r="K3" t="s" s="84">
        <v>32</v>
      </c>
      <c r="L3" t="s" s="84">
        <v>20</v>
      </c>
      <c r="M3" t="s" s="84">
        <v>33</v>
      </c>
    </row>
    <row r="4" ht="20.25" customHeight="1">
      <c r="A4" t="s" s="86">
        <v>43</v>
      </c>
      <c r="B4" s="87">
        <v>36</v>
      </c>
      <c r="C4" s="88">
        <v>36</v>
      </c>
      <c r="D4" s="89" cm="1">
        <f t="array" ref="D4">_xlfn.SINGLE(INDEX($O$12:$X$47,$B4,1))+_xlfn.SINGLE(INDEX($O$12:$X$47,$C4,1))</f>
        <v>0</v>
      </c>
      <c r="E4" s="48" cm="1">
        <f t="array" ref="E4">_xlfn.SINGLE(INDEX($O$12:$X$47,$B4,2))+_xlfn.SINGLE(INDEX($O$12:$X$47,$C4,2))</f>
        <v>0</v>
      </c>
      <c r="F4" s="48" cm="1">
        <f t="array" ref="F4">_xlfn.SINGLE(INDEX($O$12:$X$47,$B4,3))+_xlfn.SINGLE(INDEX($O$12:$X$47,$C4,3))</f>
        <v>0</v>
      </c>
      <c r="G4" s="48" cm="1">
        <f t="array" ref="G4">_xlfn.SINGLE(IF(_xlfn.SINGLE(INDEX($O$12:$X$47,$B4,4))=0,1,INDEX($O$12:$X$47,$B4,4)))*_xlfn.SINGLE(IF(_xlfn.SINGLE(INDEX($O$12:$X$47,$C4,4))=0,1,INDEX($O$12:$X$47,$C4,4)))</f>
        <v>1</v>
      </c>
      <c r="H4" s="48" cm="1">
        <f t="array" ref="H4">_xlfn.SINGLE(INDEX($O$12:$X$47,$B4,5))+_xlfn.SINGLE(INDEX($O$12:$X$47,$C4,5))</f>
        <v>0</v>
      </c>
      <c r="I4" s="48" cm="1">
        <f t="array" ref="I4">_xlfn.SINGLE(INDEX($O$12:$X$47,$B4,6))+_xlfn.SINGLE(INDEX($O$12:$X$47,$C4,6))</f>
        <v>0</v>
      </c>
      <c r="J4" s="48" cm="1">
        <f t="array" ref="J4">_xlfn.SINGLE(INDEX($O$12:$X$47,$B4,7))+_xlfn.SINGLE(INDEX($O$12:$X$47,$C4,7))</f>
        <v>0</v>
      </c>
      <c r="K4" s="48" cm="1">
        <f t="array" ref="K4">_xlfn.SINGLE(INDEX($O$12:$X$47,$B4,8))+_xlfn.SINGLE(INDEX($O$12:$X$47,$C4,8))</f>
        <v>0</v>
      </c>
      <c r="L4" s="89" cm="1">
        <f t="array" ref="L4">_xlfn.SINGLE(INDEX($O$12:$X$47,$B4,9))+_xlfn.SINGLE(INDEX($O$12:$X$47,$C4,9))</f>
        <v>0</v>
      </c>
      <c r="M4" s="48" cm="1">
        <f t="array" ref="M4">_xlfn.SINGLE(INDEX($O$12:$X$47,$B4,10))+_xlfn.SINGLE(INDEX($O$12:$X$47,$C4,10))</f>
        <v>0</v>
      </c>
    </row>
    <row r="5" ht="20.05" customHeight="1">
      <c r="A5" t="s" s="86">
        <v>44</v>
      </c>
      <c r="B5" s="90">
        <v>36</v>
      </c>
      <c r="C5" s="91">
        <v>36</v>
      </c>
      <c r="D5" s="51" cm="1">
        <f t="array" ref="D5">_xlfn.SINGLE(INDEX($O$12:$X$47,$B5,1))+_xlfn.SINGLE(INDEX($O$12:$X$47,$C5,1))</f>
        <v>0</v>
      </c>
      <c r="E5" s="64" cm="1">
        <f t="array" ref="E5">_xlfn.SINGLE(INDEX($O$12:$X$47,$B5,2))+_xlfn.SINGLE(INDEX($O$12:$X$47,$C5,2))</f>
        <v>0</v>
      </c>
      <c r="F5" s="64" cm="1">
        <f t="array" ref="F5">_xlfn.SINGLE(INDEX($O$12:$X$47,$B5,3))+_xlfn.SINGLE(INDEX($O$12:$X$47,$C5,3))</f>
        <v>0</v>
      </c>
      <c r="G5" s="64" cm="1">
        <f t="array" ref="G5">_xlfn.SINGLE(IF(_xlfn.SINGLE(INDEX($O$12:$X$47,$B5,4))=0,1,INDEX($O$12:$X$47,$B5,4)))*_xlfn.SINGLE(IF(_xlfn.SINGLE(INDEX($O$12:$X$47,$C5,4))=0,1,INDEX($O$12:$X$47,$C5,4)))</f>
        <v>1</v>
      </c>
      <c r="H5" s="64" cm="1">
        <f t="array" ref="H5">_xlfn.SINGLE(INDEX($O$12:$X$47,$B5,5))+_xlfn.SINGLE(INDEX($O$12:$X$47,$C5,5))</f>
        <v>0</v>
      </c>
      <c r="I5" s="64" cm="1">
        <f t="array" ref="I5">_xlfn.SINGLE(INDEX($O$12:$X$47,$B5,6))+_xlfn.SINGLE(INDEX($O$12:$X$47,$C5,6))</f>
        <v>0</v>
      </c>
      <c r="J5" s="64" cm="1">
        <f t="array" ref="J5">_xlfn.SINGLE(INDEX($O$12:$X$47,$B5,7))+_xlfn.SINGLE(INDEX($O$12:$X$47,$C5,7))</f>
        <v>0</v>
      </c>
      <c r="K5" s="64" cm="1">
        <f t="array" ref="K5">_xlfn.SINGLE(INDEX($O$12:$X$47,$B5,8))+_xlfn.SINGLE(INDEX($O$12:$X$47,$C5,8))</f>
        <v>0</v>
      </c>
      <c r="L5" s="51" cm="1">
        <f t="array" ref="L5">_xlfn.SINGLE(INDEX($O$12:$X$47,$B5,9))+_xlfn.SINGLE(INDEX($O$12:$X$47,$C5,9))</f>
        <v>0</v>
      </c>
      <c r="M5" s="64" cm="1">
        <f t="array" ref="M5">_xlfn.SINGLE(INDEX($O$12:$X$47,$B5,10))+_xlfn.SINGLE(INDEX($O$12:$X$47,$C5,10))</f>
        <v>0</v>
      </c>
    </row>
    <row r="6" ht="20.05" customHeight="1">
      <c r="A6" t="s" s="86">
        <v>45</v>
      </c>
      <c r="B6" s="90">
        <v>36</v>
      </c>
      <c r="C6" s="91">
        <v>36</v>
      </c>
      <c r="D6" s="51" cm="1">
        <f t="array" ref="D6">_xlfn.SINGLE(INDEX($O$12:$X$47,$B6,1))+_xlfn.SINGLE(INDEX($O$12:$X$47,$C6,1))</f>
        <v>0</v>
      </c>
      <c r="E6" s="64" cm="1">
        <f t="array" ref="E6">_xlfn.SINGLE(INDEX($O$12:$X$47,$B6,2))+_xlfn.SINGLE(INDEX($O$12:$X$47,$C6,2))</f>
        <v>0</v>
      </c>
      <c r="F6" s="64" cm="1">
        <f t="array" ref="F6">_xlfn.SINGLE(INDEX($O$12:$X$47,$B6,3))+_xlfn.SINGLE(INDEX($O$12:$X$47,$C6,3))</f>
        <v>0</v>
      </c>
      <c r="G6" s="64" cm="1">
        <f t="array" ref="G6">_xlfn.SINGLE(IF(_xlfn.SINGLE(INDEX($O$12:$X$47,$B6,4))=0,1,INDEX($O$12:$X$47,$B6,4)))*_xlfn.SINGLE(IF(_xlfn.SINGLE(INDEX($O$12:$X$47,$C6,4))=0,1,INDEX($O$12:$X$47,$C6,4)))</f>
        <v>1</v>
      </c>
      <c r="H6" s="64" cm="1">
        <f t="array" ref="H6">_xlfn.SINGLE(INDEX($O$12:$X$47,$B6,5))+_xlfn.SINGLE(INDEX($O$12:$X$47,$C6,5))</f>
        <v>0</v>
      </c>
      <c r="I6" s="64" cm="1">
        <f t="array" ref="I6">_xlfn.SINGLE(INDEX($O$12:$X$47,$B6,6))+_xlfn.SINGLE(INDEX($O$12:$X$47,$C6,6))</f>
        <v>0</v>
      </c>
      <c r="J6" s="64" cm="1">
        <f t="array" ref="J6">_xlfn.SINGLE(INDEX($O$12:$X$47,$B6,7))+_xlfn.SINGLE(INDEX($O$12:$X$47,$C6,7))</f>
        <v>0</v>
      </c>
      <c r="K6" s="64" cm="1">
        <f t="array" ref="K6">_xlfn.SINGLE(INDEX($O$12:$X$47,$B6,8))+_xlfn.SINGLE(INDEX($O$12:$X$47,$C6,8))</f>
        <v>0</v>
      </c>
      <c r="L6" s="51" cm="1">
        <f t="array" ref="L6">_xlfn.SINGLE(INDEX($O$12:$X$47,$B6,9))+_xlfn.SINGLE(INDEX($O$12:$X$47,$C6,9))</f>
        <v>0</v>
      </c>
      <c r="M6" s="64" cm="1">
        <f t="array" ref="M6">_xlfn.SINGLE(INDEX($O$12:$X$47,$B6,10))+_xlfn.SINGLE(INDEX($O$12:$X$47,$C6,10))</f>
        <v>0</v>
      </c>
    </row>
    <row r="7" ht="20.25" customHeight="1">
      <c r="A7" t="s" s="92">
        <v>46</v>
      </c>
      <c r="B7" s="93">
        <v>36</v>
      </c>
      <c r="C7" s="94">
        <v>36</v>
      </c>
      <c r="D7" s="95" cm="1">
        <f t="array" ref="D7">_xlfn.SINGLE(INDEX($O$12:$X$47,$B7,1))+_xlfn.SINGLE(INDEX($O$12:$X$47,$C7,1))</f>
        <v>0</v>
      </c>
      <c r="E7" s="96" cm="1">
        <f t="array" ref="E7">_xlfn.SINGLE(INDEX($O$12:$X$47,$B7,2))+_xlfn.SINGLE(INDEX($O$12:$X$47,$C7,2))</f>
        <v>0</v>
      </c>
      <c r="F7" s="96" cm="1">
        <f t="array" ref="F7">_xlfn.SINGLE(INDEX($O$12:$X$47,$B7,3))+_xlfn.SINGLE(INDEX($O$12:$X$47,$C7,3))</f>
        <v>0</v>
      </c>
      <c r="G7" s="96" cm="1">
        <f t="array" ref="G7">_xlfn.SINGLE(IF(_xlfn.SINGLE(INDEX($O$12:$X$47,$B7,4))=0,1,INDEX($O$12:$X$47,$B7,4)))*_xlfn.SINGLE(IF(_xlfn.SINGLE(INDEX($O$12:$X$47,$C7,4))=0,1,INDEX($O$12:$X$47,$C7,4)))</f>
        <v>1</v>
      </c>
      <c r="H7" s="96" cm="1">
        <f t="array" ref="H7">_xlfn.SINGLE(INDEX($O$12:$X$47,$B7,5))+_xlfn.SINGLE(INDEX($O$12:$X$47,$C7,5))</f>
        <v>0</v>
      </c>
      <c r="I7" s="96" cm="1">
        <f t="array" ref="I7">_xlfn.SINGLE(INDEX($O$12:$X$47,$B7,6))+_xlfn.SINGLE(INDEX($O$12:$X$47,$C7,6))</f>
        <v>0</v>
      </c>
      <c r="J7" s="96" cm="1">
        <f t="array" ref="J7">_xlfn.SINGLE(INDEX($O$12:$X$47,$B7,7))+_xlfn.SINGLE(INDEX($O$12:$X$47,$C7,7))</f>
        <v>0</v>
      </c>
      <c r="K7" s="96" cm="1">
        <f t="array" ref="K7">_xlfn.SINGLE(INDEX($O$12:$X$47,$B7,8))+_xlfn.SINGLE(INDEX($O$12:$X$47,$C7,8))</f>
        <v>0</v>
      </c>
      <c r="L7" s="95" cm="1">
        <f t="array" ref="L7">_xlfn.SINGLE(INDEX($O$12:$X$47,$B7,9))+_xlfn.SINGLE(INDEX($O$12:$X$47,$C7,9))</f>
        <v>0</v>
      </c>
      <c r="M7" s="96" cm="1">
        <f t="array" ref="M7">_xlfn.SINGLE(INDEX($O$12:$X$47,$B7,10))+_xlfn.SINGLE(INDEX($O$12:$X$47,$C7,10))</f>
        <v>0</v>
      </c>
    </row>
    <row r="8" ht="20.25" customHeight="1">
      <c r="A8" t="s" s="97">
        <v>47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</row>
    <row r="10" ht="27.65" customHeight="1">
      <c r="N10" t="s" s="2">
        <v>48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32.25" customHeight="1">
      <c r="N11" t="s" s="72">
        <v>49</v>
      </c>
      <c r="O11" t="s" s="72">
        <v>11</v>
      </c>
      <c r="P11" t="s" s="72">
        <v>38</v>
      </c>
      <c r="Q11" t="s" s="72">
        <v>39</v>
      </c>
      <c r="R11" t="s" s="72">
        <v>40</v>
      </c>
      <c r="S11" t="s" s="72">
        <v>41</v>
      </c>
      <c r="T11" t="s" s="72">
        <v>42</v>
      </c>
      <c r="U11" t="s" s="72">
        <v>31</v>
      </c>
      <c r="V11" t="s" s="72">
        <v>32</v>
      </c>
      <c r="W11" t="s" s="72">
        <v>20</v>
      </c>
      <c r="X11" t="s" s="72">
        <v>33</v>
      </c>
    </row>
    <row r="12" ht="20.25" customHeight="1">
      <c r="N12" s="100">
        <v>1</v>
      </c>
      <c r="O12" s="101"/>
      <c r="P12" s="102"/>
      <c r="Q12" s="102"/>
      <c r="R12" s="102"/>
      <c r="S12" s="102"/>
      <c r="T12" s="102"/>
      <c r="U12" s="48">
        <v>0.5</v>
      </c>
      <c r="V12" s="48">
        <v>1</v>
      </c>
      <c r="W12" s="89"/>
      <c r="X12" s="102"/>
    </row>
    <row r="13" ht="20.05" customHeight="1">
      <c r="N13" s="103">
        <v>2</v>
      </c>
      <c r="O13" s="50"/>
      <c r="P13" s="104"/>
      <c r="Q13" s="104"/>
      <c r="R13" s="104"/>
      <c r="S13" s="104"/>
      <c r="T13" s="104"/>
      <c r="U13" s="64">
        <v>-0.5</v>
      </c>
      <c r="V13" s="104"/>
      <c r="W13" s="51">
        <v>10000000</v>
      </c>
      <c r="X13" s="104"/>
    </row>
    <row r="14" ht="20.05" customHeight="1">
      <c r="N14" s="103">
        <v>3</v>
      </c>
      <c r="O14" s="50"/>
      <c r="P14" s="104"/>
      <c r="Q14" s="64">
        <v>10</v>
      </c>
      <c r="R14" s="104"/>
      <c r="S14" s="104"/>
      <c r="T14" s="64">
        <v>-10</v>
      </c>
      <c r="U14" s="104"/>
      <c r="V14" s="104"/>
      <c r="W14" s="51"/>
      <c r="X14" s="104"/>
    </row>
    <row r="15" ht="20.05" customHeight="1">
      <c r="N15" s="103">
        <v>4</v>
      </c>
      <c r="O15" s="50"/>
      <c r="P15" s="104"/>
      <c r="Q15" s="64">
        <v>20</v>
      </c>
      <c r="R15" s="104"/>
      <c r="S15" s="104"/>
      <c r="T15" s="104"/>
      <c r="U15" s="64">
        <v>-0.25</v>
      </c>
      <c r="V15" s="104"/>
      <c r="W15" s="51"/>
      <c r="X15" s="104"/>
    </row>
    <row r="16" ht="20.05" customHeight="1">
      <c r="N16" s="103">
        <v>5</v>
      </c>
      <c r="O16" s="50"/>
      <c r="P16" s="64">
        <v>-20</v>
      </c>
      <c r="Q16" s="104"/>
      <c r="R16" s="104"/>
      <c r="S16" s="104"/>
      <c r="T16" s="104"/>
      <c r="U16" s="104"/>
      <c r="V16" s="64">
        <v>0.5</v>
      </c>
      <c r="W16" s="51"/>
      <c r="X16" s="104"/>
    </row>
    <row r="17" ht="20.05" customHeight="1">
      <c r="N17" s="103">
        <v>6</v>
      </c>
      <c r="O17" s="50"/>
      <c r="P17" s="104"/>
      <c r="Q17" s="64">
        <v>-20</v>
      </c>
      <c r="R17" s="104"/>
      <c r="S17" s="104"/>
      <c r="T17" s="104"/>
      <c r="U17" s="104"/>
      <c r="V17" s="104"/>
      <c r="W17" s="51">
        <v>5000000</v>
      </c>
      <c r="X17" s="104"/>
    </row>
    <row r="18" ht="20.05" customHeight="1">
      <c r="N18" s="103">
        <v>7</v>
      </c>
      <c r="O18" s="50"/>
      <c r="P18" s="64">
        <v>5</v>
      </c>
      <c r="Q18" s="104"/>
      <c r="R18" s="104"/>
      <c r="S18" s="64">
        <v>0.2</v>
      </c>
      <c r="T18" s="104"/>
      <c r="U18" s="104"/>
      <c r="V18" s="104"/>
      <c r="W18" s="51"/>
      <c r="X18" s="104"/>
    </row>
    <row r="19" ht="20.05" customHeight="1">
      <c r="N19" s="103">
        <v>8</v>
      </c>
      <c r="O19" s="50"/>
      <c r="P19" s="104"/>
      <c r="Q19" s="104"/>
      <c r="R19" s="104"/>
      <c r="S19" s="64">
        <v>-0.05</v>
      </c>
      <c r="T19" s="104"/>
      <c r="U19" s="104"/>
      <c r="V19" s="104"/>
      <c r="W19" s="51"/>
      <c r="X19" s="64">
        <v>0.5</v>
      </c>
    </row>
    <row r="20" ht="20.05" customHeight="1">
      <c r="N20" s="103">
        <v>9</v>
      </c>
      <c r="O20" s="50"/>
      <c r="P20" s="104"/>
      <c r="Q20" s="104"/>
      <c r="R20" s="104"/>
      <c r="S20" s="64">
        <v>-0.2</v>
      </c>
      <c r="T20" s="64">
        <v>10</v>
      </c>
      <c r="U20" s="104"/>
      <c r="V20" s="104"/>
      <c r="W20" s="51"/>
      <c r="X20" s="104"/>
    </row>
    <row r="21" ht="20.05" customHeight="1">
      <c r="N21" s="103">
        <v>10</v>
      </c>
      <c r="O21" s="50">
        <v>-20000000</v>
      </c>
      <c r="P21" s="104"/>
      <c r="Q21" s="104"/>
      <c r="R21" s="104"/>
      <c r="S21" s="104"/>
      <c r="T21" s="104"/>
      <c r="U21" s="104"/>
      <c r="V21" s="104"/>
      <c r="W21" s="51">
        <v>-10000000</v>
      </c>
      <c r="X21" s="104"/>
    </row>
    <row r="22" ht="20.05" customHeight="1">
      <c r="N22" s="103">
        <v>11</v>
      </c>
      <c r="O22" s="50">
        <v>10000000</v>
      </c>
      <c r="P22" s="64">
        <v>10</v>
      </c>
      <c r="Q22" s="104"/>
      <c r="R22" s="104"/>
      <c r="S22" s="104"/>
      <c r="T22" s="104"/>
      <c r="U22" s="104"/>
      <c r="V22" s="104"/>
      <c r="W22" s="51"/>
      <c r="X22" s="104"/>
    </row>
    <row r="23" ht="20.05" customHeight="1">
      <c r="N23" s="103">
        <v>12</v>
      </c>
      <c r="O23" s="50"/>
      <c r="P23" s="104"/>
      <c r="Q23" s="104"/>
      <c r="R23" s="64">
        <v>0.8</v>
      </c>
      <c r="S23" s="104"/>
      <c r="T23" s="104"/>
      <c r="U23" s="104"/>
      <c r="V23" s="104"/>
      <c r="W23" s="51"/>
      <c r="X23" s="64">
        <v>-1</v>
      </c>
    </row>
    <row r="24" ht="20.05" customHeight="1">
      <c r="N24" s="103">
        <v>13</v>
      </c>
      <c r="O24" s="50">
        <v>5000000</v>
      </c>
      <c r="P24" s="104"/>
      <c r="Q24" s="104"/>
      <c r="R24" s="104"/>
      <c r="S24" s="104"/>
      <c r="T24" s="64">
        <v>20</v>
      </c>
      <c r="U24" s="104"/>
      <c r="V24" s="104"/>
      <c r="W24" s="51"/>
      <c r="X24" s="104"/>
    </row>
    <row r="25" ht="20.05" customHeight="1">
      <c r="N25" s="103">
        <v>14</v>
      </c>
      <c r="O25" s="50"/>
      <c r="P25" s="104"/>
      <c r="Q25" s="104"/>
      <c r="R25" s="104"/>
      <c r="S25" s="64">
        <v>0.1</v>
      </c>
      <c r="T25" s="104"/>
      <c r="U25" s="104"/>
      <c r="V25" s="104"/>
      <c r="W25" s="51">
        <v>20000000</v>
      </c>
      <c r="X25" s="104"/>
    </row>
    <row r="26" ht="20.05" customHeight="1">
      <c r="N26" s="103">
        <v>15</v>
      </c>
      <c r="O26" s="50"/>
      <c r="P26" s="64">
        <v>-10</v>
      </c>
      <c r="Q26" s="104"/>
      <c r="R26" s="64">
        <v>1.1</v>
      </c>
      <c r="S26" s="104"/>
      <c r="T26" s="104"/>
      <c r="U26" s="104"/>
      <c r="V26" s="104"/>
      <c r="W26" s="51"/>
      <c r="X26" s="104"/>
    </row>
    <row r="27" ht="20.05" customHeight="1">
      <c r="N27" s="103">
        <v>16</v>
      </c>
      <c r="O27" s="50"/>
      <c r="P27" s="64">
        <v>-5</v>
      </c>
      <c r="Q27" s="104"/>
      <c r="R27" s="104"/>
      <c r="S27" s="104"/>
      <c r="T27" s="104"/>
      <c r="U27" s="64">
        <v>-1</v>
      </c>
      <c r="V27" s="104"/>
      <c r="W27" s="51"/>
      <c r="X27" s="104"/>
    </row>
    <row r="28" ht="20.05" customHeight="1">
      <c r="N28" s="103">
        <v>17</v>
      </c>
      <c r="O28" s="50"/>
      <c r="P28" s="104"/>
      <c r="Q28" s="64">
        <v>-5</v>
      </c>
      <c r="R28" s="104"/>
      <c r="S28" s="104"/>
      <c r="T28" s="104"/>
      <c r="U28" s="104"/>
      <c r="V28" s="104"/>
      <c r="W28" s="51"/>
      <c r="X28" s="64">
        <v>0.25</v>
      </c>
    </row>
    <row r="29" ht="20.05" customHeight="1">
      <c r="N29" s="103">
        <v>18</v>
      </c>
      <c r="O29" s="50"/>
      <c r="P29" s="104"/>
      <c r="Q29" s="104"/>
      <c r="R29" s="104"/>
      <c r="S29" s="104"/>
      <c r="T29" s="104"/>
      <c r="U29" s="104"/>
      <c r="V29" s="64">
        <v>0.25</v>
      </c>
      <c r="W29" s="51"/>
      <c r="X29" s="64">
        <v>1</v>
      </c>
    </row>
    <row r="30" ht="20.05" customHeight="1">
      <c r="N30" s="103">
        <v>19</v>
      </c>
      <c r="O30" s="50">
        <v>20000000</v>
      </c>
      <c r="P30" s="104"/>
      <c r="Q30" s="104"/>
      <c r="R30" s="104"/>
      <c r="S30" s="64">
        <v>0.05</v>
      </c>
      <c r="T30" s="104"/>
      <c r="U30" s="104"/>
      <c r="V30" s="104"/>
      <c r="W30" s="51"/>
      <c r="X30" s="104"/>
    </row>
    <row r="31" ht="20.05" customHeight="1">
      <c r="N31" s="103">
        <v>20</v>
      </c>
      <c r="O31" s="50"/>
      <c r="P31" s="104"/>
      <c r="Q31" s="104"/>
      <c r="R31" s="104"/>
      <c r="S31" s="104"/>
      <c r="T31" s="64">
        <v>-5</v>
      </c>
      <c r="U31" s="104"/>
      <c r="V31" s="64">
        <v>-0.5</v>
      </c>
      <c r="W31" s="51"/>
      <c r="X31" s="104"/>
    </row>
    <row r="32" ht="20.05" customHeight="1">
      <c r="N32" s="103">
        <v>21</v>
      </c>
      <c r="O32" s="50">
        <v>-10000000</v>
      </c>
      <c r="P32" s="104"/>
      <c r="Q32" s="104"/>
      <c r="R32" s="104"/>
      <c r="S32" s="64">
        <v>-0.1</v>
      </c>
      <c r="T32" s="104"/>
      <c r="U32" s="104"/>
      <c r="V32" s="104"/>
      <c r="W32" s="51"/>
      <c r="X32" s="104"/>
    </row>
    <row r="33" ht="20.05" customHeight="1">
      <c r="N33" s="103">
        <v>22</v>
      </c>
      <c r="O33" s="50"/>
      <c r="P33" s="104"/>
      <c r="Q33" s="104"/>
      <c r="R33" s="104"/>
      <c r="S33" s="104"/>
      <c r="T33" s="104"/>
      <c r="U33" s="64">
        <v>0.25</v>
      </c>
      <c r="V33" s="64">
        <v>-1</v>
      </c>
      <c r="W33" s="51"/>
      <c r="X33" s="104"/>
    </row>
    <row r="34" ht="20.05" customHeight="1">
      <c r="N34" s="103">
        <v>23</v>
      </c>
      <c r="O34" s="50"/>
      <c r="P34" s="104"/>
      <c r="Q34" s="104"/>
      <c r="R34" s="104"/>
      <c r="S34" s="104"/>
      <c r="T34" s="104"/>
      <c r="U34" s="104"/>
      <c r="V34" s="104"/>
      <c r="W34" s="51">
        <v>-20000000</v>
      </c>
      <c r="X34" s="64">
        <v>-0.25</v>
      </c>
    </row>
    <row r="35" ht="20.05" customHeight="1">
      <c r="N35" s="103">
        <v>24</v>
      </c>
      <c r="O35" s="50"/>
      <c r="P35" s="104"/>
      <c r="Q35" s="64">
        <v>5</v>
      </c>
      <c r="R35" s="104"/>
      <c r="S35" s="104"/>
      <c r="T35" s="64">
        <v>5</v>
      </c>
      <c r="U35" s="104"/>
      <c r="V35" s="104"/>
      <c r="W35" s="51"/>
      <c r="X35" s="104"/>
    </row>
    <row r="36" ht="20.05" customHeight="1">
      <c r="N36" s="103">
        <v>25</v>
      </c>
      <c r="O36" s="50"/>
      <c r="P36" s="104"/>
      <c r="Q36" s="64">
        <v>-10</v>
      </c>
      <c r="R36" s="64">
        <v>0.95</v>
      </c>
      <c r="S36" s="104"/>
      <c r="T36" s="104"/>
      <c r="U36" s="104"/>
      <c r="V36" s="104"/>
      <c r="W36" s="51"/>
      <c r="X36" s="104"/>
    </row>
    <row r="37" ht="20.05" customHeight="1">
      <c r="N37" s="103">
        <v>26</v>
      </c>
      <c r="O37" s="50"/>
      <c r="P37" s="104"/>
      <c r="Q37" s="104"/>
      <c r="R37" s="64">
        <v>1.2</v>
      </c>
      <c r="S37" s="104"/>
      <c r="T37" s="104"/>
      <c r="U37" s="104"/>
      <c r="V37" s="104"/>
      <c r="W37" s="51">
        <v>-5000000</v>
      </c>
      <c r="X37" s="104"/>
    </row>
    <row r="38" ht="20.05" customHeight="1">
      <c r="N38" s="103">
        <v>27</v>
      </c>
      <c r="O38" s="50"/>
      <c r="P38" s="104"/>
      <c r="Q38" s="104"/>
      <c r="R38" s="104"/>
      <c r="S38" s="104"/>
      <c r="T38" s="64">
        <v>-20</v>
      </c>
      <c r="U38" s="104"/>
      <c r="V38" s="64">
        <v>-0.25</v>
      </c>
      <c r="W38" s="51"/>
      <c r="X38" s="104"/>
    </row>
    <row r="39" ht="20.05" customHeight="1">
      <c r="N39" s="103">
        <v>28</v>
      </c>
      <c r="O39" s="50"/>
      <c r="P39" s="104"/>
      <c r="Q39" s="104"/>
      <c r="R39" s="64">
        <v>1.05</v>
      </c>
      <c r="S39" s="104"/>
      <c r="T39" s="104"/>
      <c r="U39" s="64">
        <v>1</v>
      </c>
      <c r="V39" s="104"/>
      <c r="W39" s="51"/>
      <c r="X39" s="104"/>
    </row>
    <row r="40" ht="20.05" customHeight="1">
      <c r="N40" s="103">
        <v>29</v>
      </c>
      <c r="O40" s="50"/>
      <c r="P40" s="104"/>
      <c r="Q40" s="104"/>
      <c r="R40" s="64">
        <v>0.9</v>
      </c>
      <c r="S40" s="104"/>
      <c r="T40" s="104"/>
      <c r="U40" s="104"/>
      <c r="V40" s="104"/>
      <c r="W40" s="51"/>
      <c r="X40" s="64">
        <v>-0.5</v>
      </c>
    </row>
    <row r="41" ht="20.05" customHeight="1">
      <c r="N41" s="103">
        <v>30</v>
      </c>
      <c r="O41" s="50">
        <v>-5000000</v>
      </c>
      <c r="P41" s="64">
        <v>20</v>
      </c>
      <c r="Q41" s="104"/>
      <c r="R41" s="104"/>
      <c r="S41" s="104"/>
      <c r="T41" s="104"/>
      <c r="U41" s="104"/>
      <c r="V41" s="104"/>
      <c r="W41" s="51"/>
      <c r="X41" s="104"/>
    </row>
    <row r="42" ht="20.05" customHeight="1">
      <c r="N42" s="103">
        <v>31</v>
      </c>
      <c r="O42" s="50"/>
      <c r="P42" s="104"/>
      <c r="Q42" s="104"/>
      <c r="R42" s="104"/>
      <c r="S42" s="104"/>
      <c r="T42" s="104"/>
      <c r="U42" s="104"/>
      <c r="V42" s="104"/>
      <c r="W42" s="51"/>
      <c r="X42" s="104"/>
    </row>
    <row r="43" ht="20.05" customHeight="1">
      <c r="N43" s="103">
        <v>32</v>
      </c>
      <c r="O43" s="50"/>
      <c r="P43" s="104"/>
      <c r="Q43" s="104"/>
      <c r="R43" s="104"/>
      <c r="S43" s="104"/>
      <c r="T43" s="104"/>
      <c r="U43" s="104"/>
      <c r="V43" s="104"/>
      <c r="W43" s="51"/>
      <c r="X43" s="104"/>
    </row>
    <row r="44" ht="20.05" customHeight="1">
      <c r="N44" s="103">
        <v>33</v>
      </c>
      <c r="O44" s="50"/>
      <c r="P44" s="104"/>
      <c r="Q44" s="104"/>
      <c r="R44" s="104"/>
      <c r="S44" s="104"/>
      <c r="T44" s="104"/>
      <c r="U44" s="104"/>
      <c r="V44" s="104"/>
      <c r="W44" s="51"/>
      <c r="X44" s="104"/>
    </row>
    <row r="45" ht="20.05" customHeight="1">
      <c r="N45" s="103">
        <v>34</v>
      </c>
      <c r="O45" s="50"/>
      <c r="P45" s="104"/>
      <c r="Q45" s="104"/>
      <c r="R45" s="104"/>
      <c r="S45" s="104"/>
      <c r="T45" s="104"/>
      <c r="U45" s="104"/>
      <c r="V45" s="104"/>
      <c r="W45" s="51"/>
      <c r="X45" s="104"/>
    </row>
    <row r="46" ht="20.05" customHeight="1">
      <c r="N46" s="103">
        <v>35</v>
      </c>
      <c r="O46" s="50"/>
      <c r="P46" s="104"/>
      <c r="Q46" s="104"/>
      <c r="R46" s="104"/>
      <c r="S46" s="104"/>
      <c r="T46" s="104"/>
      <c r="U46" s="104"/>
      <c r="V46" s="104"/>
      <c r="W46" s="51"/>
      <c r="X46" s="104"/>
    </row>
    <row r="47" ht="20.05" customHeight="1">
      <c r="N47" s="103">
        <v>36</v>
      </c>
      <c r="O47" s="50"/>
      <c r="P47" s="104"/>
      <c r="Q47" s="104"/>
      <c r="R47" s="104"/>
      <c r="S47" s="104"/>
      <c r="T47" s="104"/>
      <c r="U47" s="104"/>
      <c r="V47" s="104"/>
      <c r="W47" s="51"/>
      <c r="X47" s="104"/>
    </row>
  </sheetData>
  <mergeCells count="4">
    <mergeCell ref="A1:M1"/>
    <mergeCell ref="B2:C2"/>
    <mergeCell ref="A8:M8"/>
    <mergeCell ref="N10:X10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2:AI99"/>
  <sheetViews>
    <sheetView workbookViewId="0" showGridLines="0" defaultGridColor="1">
      <pane topLeftCell="C4" xSplit="2" ySplit="3" activePane="bottomRight" state="frozen"/>
    </sheetView>
  </sheetViews>
  <sheetFormatPr defaultColWidth="16.3333" defaultRowHeight="19.9" customHeight="1" outlineLevelRow="0" outlineLevelCol="0"/>
  <cols>
    <col min="1" max="1" width="34.4141" style="105" customWidth="1"/>
    <col min="2" max="9" width="13.3516" style="105" customWidth="1"/>
    <col min="10" max="10" width="14" style="105" customWidth="1"/>
    <col min="11" max="15" width="13.3516" style="105" customWidth="1"/>
    <col min="16" max="16" width="18.9766" style="176" customWidth="1"/>
    <col min="17" max="17" width="14.3516" style="176" customWidth="1"/>
    <col min="18" max="18" width="16.3516" style="179" customWidth="1"/>
    <col min="19" max="19" width="24.2812" style="179" customWidth="1"/>
    <col min="20" max="21" width="16.3516" style="181" customWidth="1"/>
    <col min="22" max="22" width="21.7656" style="187" customWidth="1"/>
    <col min="23" max="23" width="16.3516" style="187" customWidth="1"/>
    <col min="24" max="24" width="24.625" style="189" customWidth="1"/>
    <col min="25" max="25" width="16.3516" style="189" customWidth="1"/>
    <col min="26" max="26" width="23.3906" style="193" customWidth="1"/>
    <col min="27" max="27" width="16.3516" style="193" customWidth="1"/>
    <col min="28" max="28" width="23.7422" style="194" customWidth="1"/>
    <col min="29" max="29" width="16.3516" style="194" customWidth="1"/>
    <col min="30" max="30" width="23.7422" style="195" customWidth="1"/>
    <col min="31" max="31" width="16.3516" style="195" customWidth="1"/>
    <col min="32" max="32" width="23.7422" style="196" customWidth="1"/>
    <col min="33" max="33" width="16.3516" style="196" customWidth="1"/>
    <col min="34" max="34" width="24.625" style="197" customWidth="1"/>
    <col min="35" max="35" width="16.3516" style="197" customWidth="1"/>
    <col min="36" max="16384" width="16.3516" style="197" customWidth="1"/>
  </cols>
  <sheetData>
    <row r="1" ht="27.65" customHeight="1">
      <c r="A1" t="s" s="2">
        <v>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35" customHeight="1">
      <c r="A2" s="106"/>
      <c r="B2" s="107"/>
      <c r="C2" s="107"/>
      <c r="D2" s="108"/>
      <c r="E2" t="s" s="109">
        <v>51</v>
      </c>
      <c r="F2" s="110"/>
      <c r="G2" t="s" s="111">
        <v>52</v>
      </c>
      <c r="H2" s="110"/>
      <c r="I2" t="s" s="109">
        <v>53</v>
      </c>
      <c r="J2" s="112"/>
      <c r="K2" s="112"/>
      <c r="L2" s="112"/>
      <c r="M2" s="112"/>
      <c r="N2" s="110"/>
      <c r="O2" s="113"/>
    </row>
    <row r="3" ht="20.25" customHeight="1">
      <c r="A3" s="114"/>
      <c r="B3" t="s" s="115">
        <v>54</v>
      </c>
      <c r="C3" t="s" s="115">
        <v>55</v>
      </c>
      <c r="D3" t="s" s="116">
        <v>56</v>
      </c>
      <c r="E3" s="117">
        <v>44927</v>
      </c>
      <c r="F3" s="118">
        <v>44928</v>
      </c>
      <c r="G3" t="s" s="119">
        <v>57</v>
      </c>
      <c r="H3" t="s" s="120">
        <v>58</v>
      </c>
      <c r="I3" t="s" s="119">
        <v>59</v>
      </c>
      <c r="J3" t="s" s="45">
        <v>60</v>
      </c>
      <c r="K3" t="s" s="45">
        <v>58</v>
      </c>
      <c r="L3" t="s" s="45">
        <v>57</v>
      </c>
      <c r="M3" t="s" s="45">
        <v>61</v>
      </c>
      <c r="N3" t="s" s="120">
        <v>62</v>
      </c>
      <c r="O3" t="s" s="121">
        <v>63</v>
      </c>
    </row>
    <row r="4" ht="20.25" customHeight="1">
      <c r="A4" t="s" s="6">
        <v>9</v>
      </c>
      <c r="B4" s="122" cm="1">
        <f t="array" ref="B4">'Starting Conditions'!B3</f>
        <v>0</v>
      </c>
      <c r="C4" s="123"/>
      <c r="D4" s="124"/>
      <c r="E4" s="125"/>
      <c r="F4" s="124"/>
      <c r="G4" s="125"/>
      <c r="H4" s="124"/>
      <c r="I4" s="125"/>
      <c r="J4" s="123"/>
      <c r="K4" s="123"/>
      <c r="L4" s="123"/>
      <c r="M4" s="123"/>
      <c r="N4" s="124"/>
      <c r="O4" s="126" cm="1">
        <f t="array" ref="O4">Q23</f>
        <v>1</v>
      </c>
    </row>
    <row r="5" ht="20.05" customHeight="1">
      <c r="A5" t="s" s="10">
        <v>11</v>
      </c>
      <c r="B5" s="127" cm="1">
        <f t="array" ref="B5">'Starting Conditions'!B4</f>
        <v>0</v>
      </c>
      <c r="C5" s="51"/>
      <c r="D5" s="128" cm="1">
        <f t="array" ref="D5">'Events'!D4</f>
        <v>0</v>
      </c>
      <c r="E5" s="129"/>
      <c r="F5" s="128"/>
      <c r="G5" s="129"/>
      <c r="H5" s="128"/>
      <c r="I5" s="129" cm="1">
        <f t="array" ref="I5">AA63</f>
        <v>0</v>
      </c>
      <c r="J5" s="51" cm="1">
        <f t="array" ref="J5">Y54</f>
        <v>0</v>
      </c>
      <c r="K5" s="51" cm="1">
        <f t="array" ref="K5">AE81</f>
        <v>0</v>
      </c>
      <c r="L5" s="51" cm="1">
        <f t="array" ref="L5">250*$B12*AC72</f>
        <v>0</v>
      </c>
      <c r="M5" s="51" cm="1">
        <f t="array" ref="M5">AI99</f>
        <v>0</v>
      </c>
      <c r="N5" s="128" cm="1">
        <f t="array" ref="N5">500000*AG90</f>
        <v>0</v>
      </c>
      <c r="O5" s="130" cm="1">
        <f t="array" ref="O5">SUM(B5:N5)</f>
        <v>0</v>
      </c>
    </row>
    <row r="6" ht="20.35" customHeight="1">
      <c r="A6" t="s" s="14">
        <v>13</v>
      </c>
      <c r="B6" s="131" cm="1">
        <f t="array" ref="B6">'Starting Conditions'!B5</f>
        <v>10000</v>
      </c>
      <c r="C6" s="52"/>
      <c r="D6" s="132"/>
      <c r="E6" s="133"/>
      <c r="F6" s="132"/>
      <c r="G6" s="133"/>
      <c r="H6" s="132"/>
      <c r="I6" s="133"/>
      <c r="J6" s="52"/>
      <c r="K6" s="52"/>
      <c r="L6" s="52"/>
      <c r="M6" s="52"/>
      <c r="N6" s="132"/>
      <c r="O6" s="134" cm="1">
        <f t="array" ref="O6">W45</f>
        <v>10000</v>
      </c>
    </row>
    <row r="7" ht="20.35" customHeight="1">
      <c r="A7" t="s" s="18">
        <v>14</v>
      </c>
      <c r="B7" s="135" cm="1">
        <f t="array" ref="B7">'Starting Conditions'!B6</f>
        <v>0.2</v>
      </c>
      <c r="C7" s="54"/>
      <c r="D7" s="136"/>
      <c r="E7" s="137"/>
      <c r="F7" s="136"/>
      <c r="G7" s="137"/>
      <c r="H7" s="136"/>
      <c r="I7" s="137"/>
      <c r="J7" s="55"/>
      <c r="K7" s="55"/>
      <c r="L7" s="55"/>
      <c r="M7" s="55"/>
      <c r="N7" s="136"/>
      <c r="O7" s="138" cm="1">
        <f t="array" ref="O7">0.25*O6/45000+0.25*O13+0.5*O8/100</f>
        <v>0.305555555555556</v>
      </c>
    </row>
    <row r="8" ht="20.05" customHeight="1">
      <c r="A8" t="s" s="139">
        <v>28</v>
      </c>
      <c r="B8" s="140" cm="1">
        <f t="array" ref="B8">'Starting Conditions'!B7</f>
        <v>50</v>
      </c>
      <c r="C8" s="141">
        <v>-10</v>
      </c>
      <c r="D8" s="142" cm="1">
        <f t="array" ref="D8">'Events'!E4</f>
        <v>0</v>
      </c>
      <c r="E8" s="143"/>
      <c r="F8" s="142" cm="1">
        <f t="array" ref="F8">-20*S30/SUM(S27:S32)</f>
        <v>0</v>
      </c>
      <c r="G8" s="143"/>
      <c r="H8" s="142"/>
      <c r="I8" s="143" cm="1">
        <f t="array" ref="I8">1*AA58/50000</f>
        <v>0</v>
      </c>
      <c r="J8" s="144" cm="1">
        <f t="array" ref="J8">1*Y49/100000</f>
        <v>0</v>
      </c>
      <c r="K8" s="144" cm="1">
        <f t="array" ref="K8">1*AE76/250000</f>
        <v>0</v>
      </c>
      <c r="L8" s="144" cm="1">
        <f t="array" ref="L8">5*AC67</f>
        <v>0</v>
      </c>
      <c r="M8" s="144" cm="1">
        <f t="array" ref="M8">1*AI94/100000</f>
        <v>0</v>
      </c>
      <c r="N8" s="142" cm="1">
        <f t="array" ref="N8">5*AG85</f>
        <v>0</v>
      </c>
      <c r="O8" s="145">
        <v>40</v>
      </c>
    </row>
    <row r="9" ht="20.05" customHeight="1">
      <c r="A9" t="s" s="10">
        <v>15</v>
      </c>
      <c r="B9" s="146" cm="1">
        <f t="array" ref="B9">'Starting Conditions'!B8</f>
        <v>0.2</v>
      </c>
      <c r="C9" s="59"/>
      <c r="D9" s="147"/>
      <c r="E9" s="148"/>
      <c r="F9" s="147"/>
      <c r="G9" s="148"/>
      <c r="H9" s="147"/>
      <c r="I9" s="148"/>
      <c r="J9" s="60"/>
      <c r="K9" s="60"/>
      <c r="L9" s="60"/>
      <c r="M9" s="60"/>
      <c r="N9" s="147"/>
      <c r="O9" s="149" cm="1">
        <f t="array" ref="O9">0.25*O6/45000+0.25*(1-O13)+0.5*O10/100</f>
        <v>0.455555555555556</v>
      </c>
    </row>
    <row r="10" ht="20.05" customHeight="1">
      <c r="A10" t="s" s="139">
        <v>29</v>
      </c>
      <c r="B10" s="140" cm="1">
        <f t="array" ref="B10">'Starting Conditions'!B9</f>
        <v>50</v>
      </c>
      <c r="C10" s="141">
        <v>-10</v>
      </c>
      <c r="D10" s="142" cm="1">
        <f t="array" ref="D10">'Events'!F4</f>
        <v>0</v>
      </c>
      <c r="E10" s="143"/>
      <c r="F10" s="142" cm="1">
        <f t="array" ref="F10">-20*S29/SUM(S27:S32)</f>
        <v>0</v>
      </c>
      <c r="G10" s="143"/>
      <c r="H10" s="142"/>
      <c r="I10" s="143" cm="1">
        <f t="array" ref="I10">1*AA59/25000</f>
        <v>0</v>
      </c>
      <c r="J10" s="144" cm="1">
        <f t="array" ref="J10">1*Y50/200000</f>
        <v>0</v>
      </c>
      <c r="K10" s="144" cm="1">
        <f t="array" ref="K10">1*AE77/250000</f>
        <v>0</v>
      </c>
      <c r="L10" s="144" cm="1">
        <f t="array" ref="L10">5*AC68</f>
        <v>0</v>
      </c>
      <c r="M10" s="144" cm="1">
        <f t="array" ref="M10">1*AI95/100000</f>
        <v>0</v>
      </c>
      <c r="N10" s="142" cm="1">
        <f t="array" ref="N10">5*AG86</f>
        <v>0</v>
      </c>
      <c r="O10" s="145">
        <v>40</v>
      </c>
    </row>
    <row r="11" ht="20.05" customHeight="1">
      <c r="A11" t="s" s="10">
        <v>16</v>
      </c>
      <c r="B11" s="150" cm="1">
        <f t="array" ref="B11">'Starting Conditions'!B10</f>
        <v>10</v>
      </c>
      <c r="C11" s="151"/>
      <c r="D11" s="152"/>
      <c r="E11" s="153"/>
      <c r="F11" s="152"/>
      <c r="G11" s="153"/>
      <c r="H11" s="152"/>
      <c r="I11" s="153"/>
      <c r="J11" s="62"/>
      <c r="K11" s="62"/>
      <c r="L11" s="62"/>
      <c r="M11" s="62"/>
      <c r="N11" s="152"/>
      <c r="O11" s="154" cm="1">
        <f t="array" ref="O11">(5/1000000000)*(O4*5000000000-O6*100000-O6*O13*200000)*O14+10*O18/100000000</f>
        <v>23.5</v>
      </c>
    </row>
    <row r="12" ht="20.05" customHeight="1">
      <c r="A12" t="s" s="10">
        <v>17</v>
      </c>
      <c r="B12" s="155" cm="1">
        <f t="array" ref="B12">'Starting Conditions'!B11</f>
        <v>1000</v>
      </c>
      <c r="C12" s="156">
        <v>0.95</v>
      </c>
      <c r="D12" s="157" cm="1">
        <f t="array" ref="D12">IF('Events'!G4=0,1,'Events'!G4)</f>
        <v>1</v>
      </c>
      <c r="E12" s="158"/>
      <c r="F12" s="157"/>
      <c r="G12" s="158" cm="1">
        <f t="array" ref="G12">IF(ABS(O11-U41)&lt;=2.6,12,(5/((ABS(O11-U41)-2.5)^0.4))-0.5)</f>
        <v>0.97938866365732</v>
      </c>
      <c r="H12" s="157"/>
      <c r="I12" s="158" cm="1">
        <f t="array" ref="I12">1.1^(AA61/100000)</f>
        <v>1</v>
      </c>
      <c r="J12" s="159" cm="1">
        <f t="array" ref="J12">1.1^(Y52/250000)</f>
        <v>1</v>
      </c>
      <c r="K12" s="159" cm="1">
        <f t="array" ref="K12">1.1^(AE79/1000000)</f>
        <v>1</v>
      </c>
      <c r="L12" s="159" cm="1">
        <f t="array" ref="L12">1.1^AC70</f>
        <v>1</v>
      </c>
      <c r="M12" s="159" cm="1">
        <f t="array" ref="M12">1.1^(AI97/250000)</f>
        <v>1</v>
      </c>
      <c r="N12" s="157" cm="1">
        <f t="array" ref="N12">1.1^AG88</f>
        <v>1</v>
      </c>
      <c r="O12" s="160" cm="1">
        <f t="array" ref="O12">TRUNC(PRODUCT(B12:N12))</f>
        <v>930</v>
      </c>
    </row>
    <row r="13" ht="20.05" customHeight="1">
      <c r="A13" t="s" s="10">
        <v>18</v>
      </c>
      <c r="B13" s="146" cm="1">
        <f t="array" ref="B13">'Starting Conditions'!B12</f>
        <v>0.2</v>
      </c>
      <c r="C13" s="59"/>
      <c r="D13" s="147" cm="1">
        <f t="array" ref="D13">'Events'!H4</f>
        <v>0</v>
      </c>
      <c r="E13" s="148"/>
      <c r="F13" s="147" cm="1">
        <f t="array" ref="F13">0.2*S31/SUM(S27:S32)</f>
        <v>0</v>
      </c>
      <c r="G13" s="148"/>
      <c r="H13" s="147" cm="1">
        <f t="array" ref="H13">IF(W45&lt;$B6,-1*0.5*$B13,$B13*W45/$B6-$B13)</f>
        <v>0</v>
      </c>
      <c r="I13" s="148" cm="1">
        <f t="array" ref="I13">0.01*AA60/50000</f>
        <v>0</v>
      </c>
      <c r="J13" s="60" cm="1">
        <f t="array" ref="J13">0.01*Y51/100000</f>
        <v>0</v>
      </c>
      <c r="K13" s="60" cm="1">
        <f t="array" ref="K13">0.01*AE78/250000</f>
        <v>0</v>
      </c>
      <c r="L13" s="60" cm="1">
        <f t="array" ref="L13">0.05*AC69</f>
        <v>0</v>
      </c>
      <c r="M13" s="60" cm="1">
        <f t="array" ref="M13">0.01*AI96/100000</f>
        <v>0</v>
      </c>
      <c r="N13" s="147" cm="1">
        <f t="array" ref="N13">0.05*AG87</f>
        <v>0</v>
      </c>
      <c r="O13" s="149">
        <v>0.2</v>
      </c>
    </row>
    <row r="14" ht="20.05" customHeight="1">
      <c r="A14" t="s" s="10">
        <v>19</v>
      </c>
      <c r="B14" s="146" cm="1">
        <f t="array" ref="B14">'Starting Conditions'!B13</f>
        <v>1</v>
      </c>
      <c r="C14" s="59"/>
      <c r="D14" s="147"/>
      <c r="E14" s="148"/>
      <c r="F14" s="147"/>
      <c r="G14" s="148"/>
      <c r="H14" s="147"/>
      <c r="I14" s="148"/>
      <c r="J14" s="60"/>
      <c r="K14" s="60"/>
      <c r="L14" s="60"/>
      <c r="M14" s="60"/>
      <c r="N14" s="147"/>
      <c r="O14" s="149" cm="1">
        <f t="array" ref="O14">0.15*(4-O4)+0.2*O5/100000000+IF(O4=0,0.2,0.2*O6/(O4*10000))+0.2*O15/100</f>
        <v>0.75</v>
      </c>
    </row>
    <row r="15" ht="20.35" customHeight="1">
      <c r="A15" t="s" s="161">
        <v>30</v>
      </c>
      <c r="B15" s="162" cm="1">
        <f t="array" ref="B15">'Starting Conditions'!B14</f>
        <v>50</v>
      </c>
      <c r="C15" s="163">
        <v>-10</v>
      </c>
      <c r="D15" s="164" cm="1">
        <f t="array" ref="D15">'Events'!I4</f>
        <v>0</v>
      </c>
      <c r="E15" s="165"/>
      <c r="F15" s="164" cm="1">
        <f t="array" ref="F15">10*S27/SUM(S27:S32)-20*S28/SUM(S27:S32)-10*S32/SUM(S27:S32)+5*(1-SUM(S27:S32))</f>
        <v>10</v>
      </c>
      <c r="G15" s="165"/>
      <c r="H15" s="164"/>
      <c r="I15" s="165" cm="1">
        <f t="array" ref="I15">1*AA62/250000</f>
        <v>0</v>
      </c>
      <c r="J15" s="166" cm="1">
        <f t="array" ref="J15">1*Y53/100000</f>
        <v>0</v>
      </c>
      <c r="K15" s="166" cm="1">
        <f t="array" ref="K15">1*AE80/250000</f>
        <v>0</v>
      </c>
      <c r="L15" s="166" cm="1">
        <f t="array" ref="L15">5*AC71</f>
        <v>0</v>
      </c>
      <c r="M15" s="166" cm="1">
        <f t="array" ref="M15">1*AI98/100000</f>
        <v>0</v>
      </c>
      <c r="N15" s="164" cm="1">
        <f t="array" ref="N15">5*AG89</f>
        <v>0</v>
      </c>
      <c r="O15" s="167">
        <v>50</v>
      </c>
    </row>
    <row r="16" ht="20.35" customHeight="1">
      <c r="A16" t="s" s="18">
        <v>31</v>
      </c>
      <c r="B16" s="168" cm="1">
        <f t="array" ref="B16">'Starting Conditions'!B15</f>
        <v>500000</v>
      </c>
      <c r="C16" s="69"/>
      <c r="D16" s="169" cm="1">
        <f t="array" ref="D16">'Events'!J4*$B16</f>
        <v>0</v>
      </c>
      <c r="E16" s="170"/>
      <c r="F16" s="169"/>
      <c r="G16" s="170"/>
      <c r="H16" s="169"/>
      <c r="I16" s="170" cm="1">
        <f t="array" ref="I16">-SUM(ABS(AA58)+ABS(AA59)+ABS(AA60)+ABS(AA61)+ABS(AA62)+ABS(AA63))</f>
        <v>0</v>
      </c>
      <c r="J16" s="70"/>
      <c r="K16" s="70"/>
      <c r="L16" s="70"/>
      <c r="M16" s="70"/>
      <c r="N16" s="169"/>
      <c r="O16" s="171" cm="1">
        <f t="array" ref="O16">SUM(B16:N16)+500000</f>
        <v>1000000</v>
      </c>
    </row>
    <row r="17" ht="20.05" customHeight="1">
      <c r="A17" t="s" s="10">
        <v>32</v>
      </c>
      <c r="B17" s="172" cm="1">
        <f t="array" ref="B17">'Starting Conditions'!B16</f>
        <v>2500000</v>
      </c>
      <c r="C17" s="50"/>
      <c r="D17" s="128" cm="1">
        <f t="array" ref="D17">'Events'!K4*$B17</f>
        <v>0</v>
      </c>
      <c r="E17" s="129"/>
      <c r="F17" s="128"/>
      <c r="G17" s="129"/>
      <c r="H17" s="128"/>
      <c r="I17" s="129"/>
      <c r="J17" s="51" cm="1">
        <f t="array" ref="J17">-SUM(ABS(Y49)+ABS(Y50)+ABS(Y51)+ABS(Y52)+ABS(Y53)+ABS(Y54))</f>
        <v>0</v>
      </c>
      <c r="K17" s="51"/>
      <c r="L17" s="51"/>
      <c r="M17" s="51"/>
      <c r="N17" s="128"/>
      <c r="O17" s="130" cm="1">
        <f t="array" ref="O17">SUM(B17:N17)+2500000</f>
        <v>5000000</v>
      </c>
    </row>
    <row r="18" ht="20.05" customHeight="1">
      <c r="A18" t="s" s="10">
        <v>20</v>
      </c>
      <c r="B18" s="172" cm="1">
        <f t="array" ref="B18">'Starting Conditions'!B17</f>
        <v>100000000</v>
      </c>
      <c r="C18" s="50"/>
      <c r="D18" s="128" cm="1">
        <f t="array" ref="D18">'Events'!L4</f>
        <v>0</v>
      </c>
      <c r="E18" s="129"/>
      <c r="F18" s="128"/>
      <c r="G18" s="129"/>
      <c r="H18" s="128"/>
      <c r="I18" s="129"/>
      <c r="J18" s="51"/>
      <c r="K18" s="51" cm="1">
        <f t="array" ref="K18">-SUM(ABS(AE76)+ABS(AE77)+ABS(AE78)+ABS(AE79)+ABS(AE80)+ABS(AE81))</f>
        <v>0</v>
      </c>
      <c r="L18" s="51"/>
      <c r="M18" s="51"/>
      <c r="N18" s="128"/>
      <c r="O18" s="130" cm="1">
        <f t="array" ref="O18">SUM(B18:N18)</f>
        <v>100000000</v>
      </c>
    </row>
    <row r="19" ht="20.35" customHeight="1">
      <c r="A19" t="s" s="10">
        <v>33</v>
      </c>
      <c r="B19" s="172" cm="1">
        <f t="array" ref="B19">'Starting Conditions'!B18</f>
        <v>2000000</v>
      </c>
      <c r="C19" s="50"/>
      <c r="D19" s="128" cm="1">
        <f t="array" ref="D19">'Events'!M4*$B19</f>
        <v>0</v>
      </c>
      <c r="E19" s="173"/>
      <c r="F19" s="174"/>
      <c r="G19" s="173"/>
      <c r="H19" s="174"/>
      <c r="I19" s="173"/>
      <c r="J19" s="175"/>
      <c r="K19" s="175"/>
      <c r="L19" s="175"/>
      <c r="M19" s="175" cm="1">
        <f t="array" ref="M19">-SUM(ABS(AI94)+ABS(AI95)+ABS(AI96)+ABS(AI97)+ABS(AI98)+ABS(AI99))</f>
        <v>0</v>
      </c>
      <c r="N19" s="174"/>
      <c r="O19" s="130" cm="1">
        <f t="array" ref="O19">SUM(B19:N19)+200*O6*O13</f>
        <v>2400000</v>
      </c>
    </row>
    <row r="21" ht="27.65" customHeight="1">
      <c r="P21" t="s" s="2">
        <v>64</v>
      </c>
      <c r="Q21" s="2"/>
    </row>
    <row r="22" ht="20.25" customHeight="1">
      <c r="P22" s="177"/>
      <c r="Q22" t="s" s="72">
        <v>65</v>
      </c>
    </row>
    <row r="23" ht="20.25" customHeight="1">
      <c r="P23" t="s" s="178">
        <v>66</v>
      </c>
      <c r="Q23" s="47">
        <v>1</v>
      </c>
    </row>
    <row r="25" ht="27.65" customHeight="1">
      <c r="R25" t="s" s="2">
        <v>67</v>
      </c>
      <c r="S25" s="2"/>
    </row>
    <row r="26" ht="20.25" customHeight="1">
      <c r="R26" s="177"/>
      <c r="S26" t="s" s="72">
        <v>68</v>
      </c>
    </row>
    <row r="27" ht="20.25" customHeight="1">
      <c r="R27" t="s" s="178">
        <v>69</v>
      </c>
      <c r="S27" s="47">
        <v>1</v>
      </c>
    </row>
    <row r="28" ht="20.05" customHeight="1">
      <c r="R28" t="s" s="86">
        <v>70</v>
      </c>
      <c r="S28" s="180">
        <v>0</v>
      </c>
    </row>
    <row r="29" ht="20.05" customHeight="1">
      <c r="R29" t="s" s="86">
        <v>71</v>
      </c>
      <c r="S29" s="180">
        <v>0</v>
      </c>
    </row>
    <row r="30" ht="32.05" customHeight="1">
      <c r="R30" t="s" s="86">
        <v>72</v>
      </c>
      <c r="S30" s="180">
        <v>0</v>
      </c>
    </row>
    <row r="31" ht="44.05" customHeight="1">
      <c r="R31" t="s" s="86">
        <v>73</v>
      </c>
      <c r="S31" s="180">
        <v>0</v>
      </c>
    </row>
    <row r="32" ht="20.05" customHeight="1">
      <c r="R32" t="s" s="86">
        <v>74</v>
      </c>
      <c r="S32" s="180">
        <v>0</v>
      </c>
    </row>
    <row r="34" ht="27.65" customHeight="1">
      <c r="T34" t="s" s="2">
        <v>75</v>
      </c>
      <c r="U34" s="2"/>
    </row>
    <row r="35" ht="20.25" customHeight="1">
      <c r="T35" s="177"/>
      <c r="U35" s="177"/>
    </row>
    <row r="36" ht="32.25" customHeight="1">
      <c r="T36" t="s" s="178">
        <v>76</v>
      </c>
      <c r="U36" s="182"/>
    </row>
    <row r="37" ht="32.05" customHeight="1">
      <c r="T37" t="s" s="86">
        <v>77</v>
      </c>
      <c r="U37" s="180"/>
    </row>
    <row r="38" ht="32.05" customHeight="1">
      <c r="T38" t="s" s="86">
        <v>78</v>
      </c>
      <c r="U38" s="63"/>
    </row>
    <row r="39" ht="20.05" customHeight="1">
      <c r="T39" t="s" s="86">
        <v>79</v>
      </c>
      <c r="U39" s="183"/>
    </row>
    <row r="40" ht="44.25" customHeight="1">
      <c r="T40" t="s" s="92">
        <v>80</v>
      </c>
      <c r="U40" s="184"/>
    </row>
    <row r="41" ht="32.25" customHeight="1">
      <c r="T41" t="s" s="185">
        <v>81</v>
      </c>
      <c r="U41" s="186" cm="1">
        <f t="array" ref="U41">5*U36*(U37*5000000000-U38*U39*300000-U38*(1-U39)*100000)/1000000000+10*U40/100</f>
        <v>0</v>
      </c>
    </row>
    <row r="43" ht="27.65" customHeight="1">
      <c r="V43" t="s" s="2">
        <v>82</v>
      </c>
      <c r="W43" s="2"/>
    </row>
    <row r="44" ht="20.25" customHeight="1">
      <c r="V44" s="177"/>
      <c r="W44" s="177"/>
    </row>
    <row r="45" ht="20.25" customHeight="1">
      <c r="V45" t="s" s="178">
        <v>83</v>
      </c>
      <c r="W45" s="188">
        <v>10000</v>
      </c>
    </row>
    <row r="47" ht="27.65" customHeight="1">
      <c r="X47" t="s" s="2">
        <v>84</v>
      </c>
      <c r="Y47" s="2"/>
    </row>
    <row r="48" ht="20.25" customHeight="1">
      <c r="X48" s="177"/>
      <c r="Y48" t="s" s="72">
        <v>85</v>
      </c>
    </row>
    <row r="49" ht="20.25" customHeight="1">
      <c r="X49" t="s" s="190">
        <v>38</v>
      </c>
      <c r="Y49" s="101"/>
    </row>
    <row r="50" ht="20.05" customHeight="1">
      <c r="X50" t="s" s="191">
        <v>39</v>
      </c>
      <c r="Y50" s="192"/>
    </row>
    <row r="51" ht="20.05" customHeight="1">
      <c r="X51" t="s" s="191">
        <v>86</v>
      </c>
      <c r="Y51" s="50"/>
    </row>
    <row r="52" ht="20.05" customHeight="1">
      <c r="X52" t="s" s="191">
        <v>40</v>
      </c>
      <c r="Y52" s="50"/>
    </row>
    <row r="53" ht="20.05" customHeight="1">
      <c r="X53" t="s" s="191">
        <v>42</v>
      </c>
      <c r="Y53" s="50"/>
    </row>
    <row r="54" ht="20.05" customHeight="1">
      <c r="X54" t="s" s="191">
        <v>87</v>
      </c>
      <c r="Y54" s="50"/>
    </row>
    <row r="56" ht="27.65" customHeight="1">
      <c r="Z56" t="s" s="2">
        <v>88</v>
      </c>
      <c r="AA56" s="2"/>
    </row>
    <row r="57" ht="20.25" customHeight="1">
      <c r="Z57" s="177"/>
      <c r="AA57" t="s" s="72">
        <v>85</v>
      </c>
    </row>
    <row r="58" ht="20.25" customHeight="1">
      <c r="Z58" t="s" s="190">
        <v>38</v>
      </c>
      <c r="AA58" s="101"/>
    </row>
    <row r="59" ht="20.05" customHeight="1">
      <c r="Z59" t="s" s="191">
        <v>39</v>
      </c>
      <c r="AA59" s="50"/>
    </row>
    <row r="60" ht="20.05" customHeight="1">
      <c r="Z60" t="s" s="191">
        <v>86</v>
      </c>
      <c r="AA60" s="50"/>
    </row>
    <row r="61" ht="20.05" customHeight="1">
      <c r="Z61" t="s" s="191">
        <v>40</v>
      </c>
      <c r="AA61" s="50"/>
    </row>
    <row r="62" ht="20.05" customHeight="1">
      <c r="Z62" t="s" s="191">
        <v>42</v>
      </c>
      <c r="AA62" s="50"/>
    </row>
    <row r="63" ht="20.05" customHeight="1">
      <c r="Z63" t="s" s="191">
        <v>87</v>
      </c>
      <c r="AA63" s="50"/>
    </row>
    <row r="65" ht="27.65" customHeight="1">
      <c r="AB65" t="s" s="2">
        <v>89</v>
      </c>
      <c r="AC65" s="2"/>
    </row>
    <row r="66" ht="20.25" customHeight="1">
      <c r="AB66" s="177"/>
      <c r="AC66" t="s" s="72">
        <v>85</v>
      </c>
    </row>
    <row r="67" ht="20.25" customHeight="1">
      <c r="AB67" t="s" s="190">
        <v>38</v>
      </c>
      <c r="AC67" s="73"/>
    </row>
    <row r="68" ht="20.05" customHeight="1">
      <c r="AB68" t="s" s="191">
        <v>39</v>
      </c>
      <c r="AC68" s="74"/>
    </row>
    <row r="69" ht="20.05" customHeight="1">
      <c r="AB69" t="s" s="191">
        <v>86</v>
      </c>
      <c r="AC69" s="74"/>
    </row>
    <row r="70" ht="20.05" customHeight="1">
      <c r="AB70" t="s" s="191">
        <v>40</v>
      </c>
      <c r="AC70" s="74"/>
    </row>
    <row r="71" ht="20.05" customHeight="1">
      <c r="AB71" t="s" s="191">
        <v>42</v>
      </c>
      <c r="AC71" s="74"/>
    </row>
    <row r="72" ht="20.05" customHeight="1">
      <c r="AB72" t="s" s="191">
        <v>87</v>
      </c>
      <c r="AC72" s="74"/>
    </row>
    <row r="74" ht="27.65" customHeight="1">
      <c r="AD74" t="s" s="2">
        <v>90</v>
      </c>
      <c r="AE74" s="2"/>
    </row>
    <row r="75" ht="20.25" customHeight="1">
      <c r="AD75" s="177"/>
      <c r="AE75" t="s" s="72">
        <v>85</v>
      </c>
    </row>
    <row r="76" ht="20.25" customHeight="1">
      <c r="AD76" t="s" s="190">
        <v>38</v>
      </c>
      <c r="AE76" s="101"/>
    </row>
    <row r="77" ht="20.05" customHeight="1">
      <c r="AD77" t="s" s="191">
        <v>39</v>
      </c>
      <c r="AE77" s="50"/>
    </row>
    <row r="78" ht="20.05" customHeight="1">
      <c r="AD78" t="s" s="191">
        <v>86</v>
      </c>
      <c r="AE78" s="50"/>
    </row>
    <row r="79" ht="20.05" customHeight="1">
      <c r="AD79" t="s" s="191">
        <v>40</v>
      </c>
      <c r="AE79" s="50"/>
    </row>
    <row r="80" ht="20.05" customHeight="1">
      <c r="AD80" t="s" s="191">
        <v>42</v>
      </c>
      <c r="AE80" s="50"/>
    </row>
    <row r="81" ht="20.05" customHeight="1">
      <c r="AD81" t="s" s="191">
        <v>87</v>
      </c>
      <c r="AE81" s="50"/>
    </row>
    <row r="83" ht="27.65" customHeight="1">
      <c r="AF83" t="s" s="2">
        <v>91</v>
      </c>
      <c r="AG83" s="2"/>
    </row>
    <row r="84" ht="20.25" customHeight="1">
      <c r="AF84" s="177"/>
      <c r="AG84" t="s" s="72">
        <v>85</v>
      </c>
    </row>
    <row r="85" ht="20.25" customHeight="1">
      <c r="AF85" t="s" s="190">
        <v>38</v>
      </c>
      <c r="AG85" s="73"/>
    </row>
    <row r="86" ht="20.05" customHeight="1">
      <c r="AF86" t="s" s="191">
        <v>39</v>
      </c>
      <c r="AG86" s="74"/>
    </row>
    <row r="87" ht="20.05" customHeight="1">
      <c r="AF87" t="s" s="191">
        <v>86</v>
      </c>
      <c r="AG87" s="74"/>
    </row>
    <row r="88" ht="20.05" customHeight="1">
      <c r="AF88" t="s" s="191">
        <v>40</v>
      </c>
      <c r="AG88" s="74"/>
    </row>
    <row r="89" ht="20.05" customHeight="1">
      <c r="AF89" t="s" s="191">
        <v>42</v>
      </c>
      <c r="AG89" s="74"/>
    </row>
    <row r="90" ht="20.05" customHeight="1">
      <c r="AF90" t="s" s="191">
        <v>87</v>
      </c>
      <c r="AG90" s="74"/>
    </row>
    <row r="92" ht="27.65" customHeight="1">
      <c r="AH92" t="s" s="2">
        <v>92</v>
      </c>
      <c r="AI92" s="2"/>
    </row>
    <row r="93" ht="20.25" customHeight="1">
      <c r="AH93" s="177"/>
      <c r="AI93" t="s" s="72">
        <v>85</v>
      </c>
    </row>
    <row r="94" ht="20.25" customHeight="1">
      <c r="AH94" t="s" s="190">
        <v>38</v>
      </c>
      <c r="AI94" s="101"/>
    </row>
    <row r="95" ht="20.05" customHeight="1">
      <c r="AH95" t="s" s="191">
        <v>39</v>
      </c>
      <c r="AI95" s="50"/>
    </row>
    <row r="96" ht="20.05" customHeight="1">
      <c r="AH96" t="s" s="191">
        <v>86</v>
      </c>
      <c r="AI96" s="50"/>
    </row>
    <row r="97" ht="20.05" customHeight="1">
      <c r="AH97" t="s" s="191">
        <v>40</v>
      </c>
      <c r="AI97" s="50"/>
    </row>
    <row r="98" ht="20.05" customHeight="1">
      <c r="AH98" t="s" s="191">
        <v>42</v>
      </c>
      <c r="AI98" s="50"/>
    </row>
    <row r="99" ht="20.05" customHeight="1">
      <c r="AH99" t="s" s="191">
        <v>87</v>
      </c>
      <c r="AI99" s="50"/>
    </row>
  </sheetData>
  <mergeCells count="14">
    <mergeCell ref="A1:O1"/>
    <mergeCell ref="I2:N2"/>
    <mergeCell ref="E2:F2"/>
    <mergeCell ref="G2:H2"/>
    <mergeCell ref="P21:Q21"/>
    <mergeCell ref="R25:S25"/>
    <mergeCell ref="T34:U34"/>
    <mergeCell ref="V43:W43"/>
    <mergeCell ref="X47:Y47"/>
    <mergeCell ref="Z56:AA56"/>
    <mergeCell ref="AB65:AC65"/>
    <mergeCell ref="AD74:AE74"/>
    <mergeCell ref="AF83:AG83"/>
    <mergeCell ref="AH92:AI92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dimension ref="A2:AQ120"/>
  <sheetViews>
    <sheetView workbookViewId="0" showGridLines="0" defaultGridColor="1">
      <pane topLeftCell="C4" xSplit="2" ySplit="3" activePane="bottomRight" state="frozen"/>
    </sheetView>
  </sheetViews>
  <sheetFormatPr defaultColWidth="16.3333" defaultRowHeight="19.9" customHeight="1" outlineLevelRow="0" outlineLevelCol="0"/>
  <cols>
    <col min="1" max="1" width="34.4141" style="198" customWidth="1"/>
    <col min="2" max="11" width="13.3516" style="198" customWidth="1"/>
    <col min="12" max="12" width="13.875" style="198" customWidth="1"/>
    <col min="13" max="17" width="13.3516" style="198" customWidth="1"/>
    <col min="18" max="18" width="18.3672" style="203" customWidth="1"/>
    <col min="19" max="19" width="16.3516" style="203" customWidth="1"/>
    <col min="20" max="20" width="8.5" style="207" customWidth="1"/>
    <col min="21" max="21" width="10.7891" style="207" customWidth="1"/>
    <col min="22" max="22" width="13.9062" style="207" customWidth="1"/>
    <col min="23" max="23" width="8.5" style="208" customWidth="1"/>
    <col min="24" max="24" width="10.7891" style="208" customWidth="1"/>
    <col min="25" max="25" width="13.9844" style="208" customWidth="1"/>
    <col min="26" max="26" width="19.4922" style="209" customWidth="1"/>
    <col min="27" max="27" width="10.7891" style="209" customWidth="1"/>
    <col min="28" max="28" width="19.8672" style="210" customWidth="1"/>
    <col min="29" max="29" width="16.3516" style="210" customWidth="1"/>
    <col min="30" max="30" width="21.7656" style="211" customWidth="1"/>
    <col min="31" max="31" width="16.3516" style="211" customWidth="1"/>
    <col min="32" max="32" width="24.625" style="212" customWidth="1"/>
    <col min="33" max="33" width="16.3516" style="212" customWidth="1"/>
    <col min="34" max="34" width="23.3906" style="213" customWidth="1"/>
    <col min="35" max="35" width="16.3516" style="213" customWidth="1"/>
    <col min="36" max="36" width="23.7422" style="214" customWidth="1"/>
    <col min="37" max="37" width="16.3516" style="214" customWidth="1"/>
    <col min="38" max="38" width="23.7422" style="215" customWidth="1"/>
    <col min="39" max="39" width="16.3516" style="215" customWidth="1"/>
    <col min="40" max="40" width="23.7422" style="216" customWidth="1"/>
    <col min="41" max="41" width="16.3516" style="216" customWidth="1"/>
    <col min="42" max="42" width="24.625" style="217" customWidth="1"/>
    <col min="43" max="43" width="16.3516" style="217" customWidth="1"/>
    <col min="44" max="16384" width="16.3516" style="217" customWidth="1"/>
  </cols>
  <sheetData>
    <row r="1" ht="27.65" customHeight="1">
      <c r="A1" t="s" s="2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35" customHeight="1">
      <c r="A2" s="106"/>
      <c r="B2" s="107"/>
      <c r="C2" s="107"/>
      <c r="D2" s="108"/>
      <c r="E2" t="s" s="109">
        <v>51</v>
      </c>
      <c r="F2" s="112"/>
      <c r="G2" s="112"/>
      <c r="H2" s="110"/>
      <c r="I2" t="s" s="111">
        <v>52</v>
      </c>
      <c r="J2" s="110"/>
      <c r="K2" t="s" s="109">
        <v>53</v>
      </c>
      <c r="L2" s="112"/>
      <c r="M2" s="112"/>
      <c r="N2" s="112"/>
      <c r="O2" s="112"/>
      <c r="P2" s="110"/>
      <c r="Q2" s="113"/>
    </row>
    <row r="3" ht="20.25" customHeight="1">
      <c r="A3" s="114"/>
      <c r="B3" t="s" s="115">
        <v>54</v>
      </c>
      <c r="C3" t="s" s="115">
        <v>55</v>
      </c>
      <c r="D3" t="s" s="116">
        <v>56</v>
      </c>
      <c r="E3" s="117">
        <v>44958</v>
      </c>
      <c r="F3" s="199">
        <v>44959</v>
      </c>
      <c r="G3" s="199">
        <v>44960</v>
      </c>
      <c r="H3" s="118">
        <v>44961</v>
      </c>
      <c r="I3" t="s" s="119">
        <v>57</v>
      </c>
      <c r="J3" t="s" s="120">
        <v>58</v>
      </c>
      <c r="K3" t="s" s="119">
        <v>59</v>
      </c>
      <c r="L3" t="s" s="45">
        <v>60</v>
      </c>
      <c r="M3" t="s" s="45">
        <v>58</v>
      </c>
      <c r="N3" t="s" s="45">
        <v>57</v>
      </c>
      <c r="O3" t="s" s="45">
        <v>61</v>
      </c>
      <c r="P3" t="s" s="120">
        <v>62</v>
      </c>
      <c r="Q3" t="s" s="121">
        <v>63</v>
      </c>
    </row>
    <row r="4" ht="20.25" customHeight="1">
      <c r="A4" t="s" s="6">
        <v>9</v>
      </c>
      <c r="B4" s="122" cm="1">
        <f t="array" ref="B4">'Scene 1'!O4</f>
        <v>1</v>
      </c>
      <c r="C4" s="123"/>
      <c r="D4" s="124"/>
      <c r="E4" s="125"/>
      <c r="F4" s="123"/>
      <c r="G4" s="123"/>
      <c r="H4" s="124"/>
      <c r="I4" s="125"/>
      <c r="J4" s="124"/>
      <c r="K4" s="125"/>
      <c r="L4" s="123"/>
      <c r="M4" s="123"/>
      <c r="N4" s="123"/>
      <c r="O4" s="123"/>
      <c r="P4" s="124"/>
      <c r="Q4" s="126" cm="1">
        <f t="array" ref="Q4">$B4</f>
        <v>1</v>
      </c>
    </row>
    <row r="5" ht="20.05" customHeight="1">
      <c r="A5" t="s" s="10">
        <v>11</v>
      </c>
      <c r="B5" s="127" cm="1">
        <f t="array" ref="B5">'Scene 1'!O5</f>
        <v>0</v>
      </c>
      <c r="C5" s="51"/>
      <c r="D5" s="128" cm="1">
        <f t="array" ref="D5">'Events'!D5</f>
        <v>0</v>
      </c>
      <c r="E5" s="129" cm="1">
        <f t="array" ref="E5">S27*1000000</f>
        <v>0</v>
      </c>
      <c r="F5" s="51"/>
      <c r="G5" s="51"/>
      <c r="H5" s="128" cm="1">
        <f t="array" ref="H5">5000000*AA47+25000000*AA51</f>
        <v>0</v>
      </c>
      <c r="I5" s="129"/>
      <c r="J5" s="128"/>
      <c r="K5" s="129" cm="1">
        <f t="array" ref="K5">AI84</f>
        <v>0</v>
      </c>
      <c r="L5" s="51" cm="1">
        <f t="array" ref="L5">AG75</f>
        <v>0</v>
      </c>
      <c r="M5" s="51" cm="1">
        <f t="array" ref="M5">AM102</f>
        <v>0</v>
      </c>
      <c r="N5" s="51" cm="1">
        <f t="array" ref="N5">250*$B12*AK93</f>
        <v>0</v>
      </c>
      <c r="O5" s="51" cm="1">
        <f t="array" ref="O5">AQ120</f>
        <v>0</v>
      </c>
      <c r="P5" s="128" cm="1">
        <f t="array" ref="P5">500000*AO111</f>
        <v>0</v>
      </c>
      <c r="Q5" s="130" cm="1">
        <f t="array" ref="Q5">SUM(B5:P5)</f>
        <v>0</v>
      </c>
    </row>
    <row r="6" ht="20.35" customHeight="1">
      <c r="A6" t="s" s="14">
        <v>13</v>
      </c>
      <c r="B6" s="131" cm="1">
        <f t="array" ref="B6">'Scene 1'!O6</f>
        <v>10000</v>
      </c>
      <c r="C6" s="52"/>
      <c r="D6" s="132"/>
      <c r="E6" s="133"/>
      <c r="F6" s="52"/>
      <c r="G6" s="52"/>
      <c r="H6" s="132"/>
      <c r="I6" s="133"/>
      <c r="J6" s="132"/>
      <c r="K6" s="133"/>
      <c r="L6" s="52"/>
      <c r="M6" s="52"/>
      <c r="N6" s="52"/>
      <c r="O6" s="52"/>
      <c r="P6" s="132"/>
      <c r="Q6" s="134" cm="1">
        <f t="array" ref="Q6">AE66</f>
        <v>2000</v>
      </c>
    </row>
    <row r="7" ht="20.35" customHeight="1">
      <c r="A7" t="s" s="18">
        <v>14</v>
      </c>
      <c r="B7" s="135" cm="1">
        <f t="array" ref="B7">'Scene 1'!O7</f>
        <v>0.305555555555556</v>
      </c>
      <c r="C7" s="54"/>
      <c r="D7" s="136"/>
      <c r="E7" s="137"/>
      <c r="F7" s="55"/>
      <c r="G7" s="55"/>
      <c r="H7" s="136"/>
      <c r="I7" s="137"/>
      <c r="J7" s="136"/>
      <c r="K7" s="137"/>
      <c r="L7" s="55"/>
      <c r="M7" s="55"/>
      <c r="N7" s="55"/>
      <c r="O7" s="55"/>
      <c r="P7" s="136"/>
      <c r="Q7" s="138" cm="1">
        <f t="array" ref="Q7">0.25*Q6/45000+0.25*Q13+0.5*Q8/100</f>
        <v>0.186111111111111</v>
      </c>
    </row>
    <row r="8" ht="20.05" customHeight="1">
      <c r="A8" t="s" s="139">
        <v>28</v>
      </c>
      <c r="B8" s="200" cm="1">
        <f t="array" ref="B8">'Scene 1'!O8</f>
        <v>40</v>
      </c>
      <c r="C8" s="141">
        <v>-10</v>
      </c>
      <c r="D8" s="142" cm="1">
        <f t="array" ref="D8">'Events'!E5</f>
        <v>0</v>
      </c>
      <c r="E8" s="143" cm="1">
        <f t="array" ref="E8">SUM(S23:S26)+S30/2</f>
        <v>0</v>
      </c>
      <c r="F8" s="144" cm="1">
        <f t="array" ref="F8">6*U35-3*U36-12*U37</f>
        <v>0</v>
      </c>
      <c r="G8" s="144" cm="1">
        <f t="array" ref="G8">10*X41-10*X43</f>
        <v>0</v>
      </c>
      <c r="H8" s="142" cm="1">
        <f t="array" ref="H8">-10*AA47+10*AA50</f>
        <v>0</v>
      </c>
      <c r="I8" s="143"/>
      <c r="J8" s="142"/>
      <c r="K8" s="143" cm="1">
        <f t="array" ref="K8">1*AI79/50000</f>
        <v>0</v>
      </c>
      <c r="L8" s="144" cm="1">
        <f t="array" ref="L8">1*AG70/100000</f>
        <v>0</v>
      </c>
      <c r="M8" s="144" cm="1">
        <f t="array" ref="M8">1*AM97/250000</f>
        <v>0</v>
      </c>
      <c r="N8" s="144" cm="1">
        <f t="array" ref="N8">5*AK88</f>
        <v>0</v>
      </c>
      <c r="O8" s="144" cm="1">
        <f t="array" ref="O8">1*AQ115/100000</f>
        <v>0</v>
      </c>
      <c r="P8" s="142" cm="1">
        <f t="array" ref="P8">5*AO106</f>
        <v>0</v>
      </c>
      <c r="Q8" s="145">
        <v>30</v>
      </c>
    </row>
    <row r="9" ht="20.05" customHeight="1">
      <c r="A9" t="s" s="10">
        <v>15</v>
      </c>
      <c r="B9" s="146" cm="1">
        <f t="array" ref="B9">'Scene 1'!O9</f>
        <v>0.455555555555556</v>
      </c>
      <c r="C9" s="59"/>
      <c r="D9" s="147"/>
      <c r="E9" s="148"/>
      <c r="F9" s="60"/>
      <c r="G9" s="60"/>
      <c r="H9" s="147"/>
      <c r="I9" s="148"/>
      <c r="J9" s="147"/>
      <c r="K9" s="148"/>
      <c r="L9" s="60"/>
      <c r="M9" s="60"/>
      <c r="N9" s="60"/>
      <c r="O9" s="60"/>
      <c r="P9" s="147"/>
      <c r="Q9" s="149" cm="1">
        <f t="array" ref="Q9">0.25*Q6/45000+0.25*(1-Q13)+0.5*Q10/100</f>
        <v>0.386111111111111</v>
      </c>
    </row>
    <row r="10" ht="20.05" customHeight="1">
      <c r="A10" t="s" s="139">
        <v>29</v>
      </c>
      <c r="B10" s="200" cm="1">
        <f t="array" ref="B10">'Scene 1'!O10</f>
        <v>40</v>
      </c>
      <c r="C10" s="141">
        <v>-10</v>
      </c>
      <c r="D10" s="142" cm="1">
        <f t="array" ref="D10">'Events'!F5</f>
        <v>0</v>
      </c>
      <c r="E10" s="143" cm="1">
        <f t="array" ref="E10">SUM(S23:S26)+S29+S30/2</f>
        <v>0</v>
      </c>
      <c r="F10" s="144" cm="1">
        <f t="array" ref="F10">15*V35-5*V37</f>
        <v>0</v>
      </c>
      <c r="G10" s="144" cm="1">
        <f t="array" ref="G10">10*Y41-10*Y43</f>
        <v>0</v>
      </c>
      <c r="H10" s="142" cm="1">
        <f t="array" ref="H10">20*AA47+5*AA48+10*AA49-10*AA50+10*AA51-10*AA52</f>
        <v>0</v>
      </c>
      <c r="I10" s="143"/>
      <c r="J10" s="142"/>
      <c r="K10" s="143" cm="1">
        <f t="array" ref="K10">1*AI80/25000</f>
        <v>0</v>
      </c>
      <c r="L10" s="144" cm="1">
        <f t="array" ref="L10">1*AG71/200000</f>
        <v>0</v>
      </c>
      <c r="M10" s="144" cm="1">
        <f t="array" ref="M10">1*AM98/250000</f>
        <v>0</v>
      </c>
      <c r="N10" s="144" cm="1">
        <f t="array" ref="N10">5*AK89</f>
        <v>0</v>
      </c>
      <c r="O10" s="144" cm="1">
        <f t="array" ref="O10">1*AQ116/100000</f>
        <v>0</v>
      </c>
      <c r="P10" s="142" cm="1">
        <f t="array" ref="P10">5*AO107</f>
        <v>0</v>
      </c>
      <c r="Q10" s="145">
        <v>30</v>
      </c>
    </row>
    <row r="11" ht="20.05" customHeight="1">
      <c r="A11" t="s" s="10">
        <v>16</v>
      </c>
      <c r="B11" s="201" cm="1">
        <f t="array" ref="B11">'Scene 1'!O11</f>
        <v>23.5</v>
      </c>
      <c r="C11" s="151"/>
      <c r="D11" s="152"/>
      <c r="E11" s="153"/>
      <c r="F11" s="62"/>
      <c r="G11" s="62"/>
      <c r="H11" s="152"/>
      <c r="I11" s="153"/>
      <c r="J11" s="152"/>
      <c r="K11" s="153"/>
      <c r="L11" s="62"/>
      <c r="M11" s="62"/>
      <c r="N11" s="62"/>
      <c r="O11" s="62"/>
      <c r="P11" s="152"/>
      <c r="Q11" s="154" cm="1">
        <f t="array" ref="Q11">(5/1000000000)*(Q4*5000000000-Q6*100000-Q6*Q13*200000)*Q14+10*Q18/100000000</f>
        <v>23.566</v>
      </c>
    </row>
    <row r="12" ht="20.05" customHeight="1">
      <c r="A12" t="s" s="10">
        <v>17</v>
      </c>
      <c r="B12" s="155" cm="1">
        <f t="array" ref="B12">'Scene 1'!O12</f>
        <v>930</v>
      </c>
      <c r="C12" s="156">
        <v>0.95</v>
      </c>
      <c r="D12" s="157" cm="1">
        <f t="array" ref="D12">IF('Events'!G5=0,1,'Events'!G5)</f>
        <v>1</v>
      </c>
      <c r="E12" s="158" cm="1">
        <f t="array" ref="E12">1.05^S30</f>
        <v>1</v>
      </c>
      <c r="F12" s="159"/>
      <c r="G12" s="159"/>
      <c r="H12" s="157"/>
      <c r="I12" s="158" cm="1">
        <f t="array" ref="I12">IF(ABS(Q11-AC62)&lt;=2.6,12,(5/((ABS(Q11-AC62)-2.5)^0.4))-0.5)</f>
        <v>0.977532942072265</v>
      </c>
      <c r="J12" s="157"/>
      <c r="K12" s="158" cm="1">
        <f t="array" ref="K12">1.1^(AI82/100000)</f>
        <v>1</v>
      </c>
      <c r="L12" s="159" cm="1">
        <f t="array" ref="L12">1.1^(AG73/250000)</f>
        <v>1</v>
      </c>
      <c r="M12" s="159" cm="1">
        <f t="array" ref="M12">1.1^(AM100/1000000)</f>
        <v>1</v>
      </c>
      <c r="N12" s="159" cm="1">
        <f t="array" ref="N12">1.1^AK91</f>
        <v>1</v>
      </c>
      <c r="O12" s="159" cm="1">
        <f t="array" ref="O12">1.1^(AQ118/250000)</f>
        <v>1</v>
      </c>
      <c r="P12" s="157" cm="1">
        <f t="array" ref="P12">1.1^AO109</f>
        <v>1</v>
      </c>
      <c r="Q12" s="160" cm="1">
        <f t="array" ref="Q12">TRUNC(PRODUCT(B12:P12))</f>
        <v>863</v>
      </c>
    </row>
    <row r="13" ht="20.05" customHeight="1">
      <c r="A13" t="s" s="10">
        <v>18</v>
      </c>
      <c r="B13" s="146" cm="1">
        <f t="array" ref="B13">'Scene 1'!O13</f>
        <v>0.2</v>
      </c>
      <c r="C13" s="59"/>
      <c r="D13" s="147" cm="1">
        <f t="array" ref="D13">'Events'!H5</f>
        <v>0</v>
      </c>
      <c r="E13" s="148" cm="1">
        <f t="array" ref="E13">0.01*S28</f>
        <v>0</v>
      </c>
      <c r="F13" s="60"/>
      <c r="G13" s="60"/>
      <c r="H13" s="147" cm="1">
        <f t="array" ref="H13">-0.2*AA47</f>
        <v>0</v>
      </c>
      <c r="I13" s="148"/>
      <c r="J13" s="147" cm="1">
        <f t="array" ref="J13">IF(AE66&lt;$B6,-1*0.5*$B13,$B13*AE66/$B6-$B13)</f>
        <v>-0.1</v>
      </c>
      <c r="K13" s="148" cm="1">
        <f t="array" ref="K13">0.01*AI81/50000</f>
        <v>0</v>
      </c>
      <c r="L13" s="60" cm="1">
        <f t="array" ref="L13">0.01*AG72/100000</f>
        <v>0</v>
      </c>
      <c r="M13" s="60" cm="1">
        <f t="array" ref="M13">0.01*AM99/250000</f>
        <v>0</v>
      </c>
      <c r="N13" s="60" cm="1">
        <f t="array" ref="N13">0.05*AK90</f>
        <v>0</v>
      </c>
      <c r="O13" s="60" cm="1">
        <f t="array" ref="O13">0.01*AQ117/100000</f>
        <v>0</v>
      </c>
      <c r="P13" s="147" cm="1">
        <f t="array" ref="P13">0.05*AO108</f>
        <v>0</v>
      </c>
      <c r="Q13" s="149">
        <v>0.1</v>
      </c>
    </row>
    <row r="14" ht="20.05" customHeight="1">
      <c r="A14" t="s" s="10">
        <v>19</v>
      </c>
      <c r="B14" s="146" cm="1">
        <f t="array" ref="B14">'Scene 1'!O14</f>
        <v>0.75</v>
      </c>
      <c r="C14" s="59"/>
      <c r="D14" s="147"/>
      <c r="E14" s="148"/>
      <c r="F14" s="60"/>
      <c r="G14" s="60"/>
      <c r="H14" s="147"/>
      <c r="I14" s="148"/>
      <c r="J14" s="147"/>
      <c r="K14" s="148"/>
      <c r="L14" s="60"/>
      <c r="M14" s="60"/>
      <c r="N14" s="60"/>
      <c r="O14" s="60"/>
      <c r="P14" s="147"/>
      <c r="Q14" s="149" cm="1">
        <f t="array" ref="Q14">0.15*(4-Q4)+0.2*Q5/100000000+IF(Q4=0,0.2,0.2*Q6/(Q4*10000))+0.2*Q15/100</f>
        <v>0.57</v>
      </c>
    </row>
    <row r="15" ht="20.35" customHeight="1">
      <c r="A15" t="s" s="161">
        <v>30</v>
      </c>
      <c r="B15" s="202" cm="1">
        <f t="array" ref="B15">'Scene 1'!O15</f>
        <v>50</v>
      </c>
      <c r="C15" s="163">
        <v>-10</v>
      </c>
      <c r="D15" s="164" cm="1">
        <f t="array" ref="D15">'Events'!I5</f>
        <v>0</v>
      </c>
      <c r="E15" s="165" cm="1">
        <f t="array" ref="E15">S29</f>
        <v>0</v>
      </c>
      <c r="F15" s="166"/>
      <c r="G15" s="166"/>
      <c r="H15" s="164" cm="1">
        <f t="array" ref="H15">-10*AA48+10*AA49+20*AA51-10*AA52</f>
        <v>0</v>
      </c>
      <c r="I15" s="165"/>
      <c r="J15" s="164"/>
      <c r="K15" s="165" cm="1">
        <f t="array" ref="K15">1*AI83/250000</f>
        <v>0</v>
      </c>
      <c r="L15" s="166" cm="1">
        <f t="array" ref="L15">1*AG74/100000</f>
        <v>0</v>
      </c>
      <c r="M15" s="166" cm="1">
        <f t="array" ref="M15">1*AM101/250000</f>
        <v>0</v>
      </c>
      <c r="N15" s="166" cm="1">
        <f t="array" ref="N15">5*AK92</f>
        <v>0</v>
      </c>
      <c r="O15" s="166" cm="1">
        <f t="array" ref="O15">1*AQ119/100000</f>
        <v>0</v>
      </c>
      <c r="P15" s="164" cm="1">
        <f t="array" ref="P15">5*AO110</f>
        <v>0</v>
      </c>
      <c r="Q15" s="167">
        <v>40</v>
      </c>
    </row>
    <row r="16" ht="20.35" customHeight="1">
      <c r="A16" t="s" s="18">
        <v>31</v>
      </c>
      <c r="B16" s="168" cm="1">
        <f t="array" ref="B16">'Scene 1'!O16</f>
        <v>1000000</v>
      </c>
      <c r="C16" s="69"/>
      <c r="D16" s="169" cm="1">
        <f t="array" ref="D16">'Events'!J5*$B16</f>
        <v>0</v>
      </c>
      <c r="E16" s="170"/>
      <c r="F16" s="70"/>
      <c r="G16" s="70"/>
      <c r="H16" s="169"/>
      <c r="I16" s="170"/>
      <c r="J16" s="169"/>
      <c r="K16" s="170" cm="1">
        <f t="array" ref="K16">-SUM(ABS(AI79)+ABS(AI80)+ABS(AI81)+ABS(AI82)+ABS(AI83)+ABS(AI84))</f>
        <v>0</v>
      </c>
      <c r="L16" s="70"/>
      <c r="M16" s="70"/>
      <c r="N16" s="70"/>
      <c r="O16" s="70"/>
      <c r="P16" s="169"/>
      <c r="Q16" s="171" cm="1">
        <f t="array" ref="Q16">SUM(B16:P16)+500000</f>
        <v>1500000</v>
      </c>
    </row>
    <row r="17" ht="20.05" customHeight="1">
      <c r="A17" t="s" s="10">
        <v>32</v>
      </c>
      <c r="B17" s="172" cm="1">
        <f t="array" ref="B17">'Scene 1'!O17</f>
        <v>5000000</v>
      </c>
      <c r="C17" s="50"/>
      <c r="D17" s="128" cm="1">
        <f t="array" ref="D17">'Events'!K5*$B17</f>
        <v>0</v>
      </c>
      <c r="E17" s="129"/>
      <c r="F17" s="51"/>
      <c r="G17" s="51"/>
      <c r="H17" s="128" cm="1">
        <f t="array" ref="H17">2000000*AA47</f>
        <v>0</v>
      </c>
      <c r="I17" s="129"/>
      <c r="J17" s="128"/>
      <c r="K17" s="129"/>
      <c r="L17" s="51" cm="1">
        <f t="array" ref="L17">-SUM(ABS(AG70)+ABS(AG71)+ABS(AG72)+ABS(AG73)+ABS(AG74)+ABS(AG75))</f>
        <v>0</v>
      </c>
      <c r="M17" s="51"/>
      <c r="N17" s="51"/>
      <c r="O17" s="51"/>
      <c r="P17" s="128"/>
      <c r="Q17" s="130" cm="1">
        <f t="array" ref="Q17">SUM(B17:P17)+2500000</f>
        <v>7500000</v>
      </c>
    </row>
    <row r="18" ht="20.05" customHeight="1">
      <c r="A18" t="s" s="10">
        <v>20</v>
      </c>
      <c r="B18" s="172" cm="1">
        <f t="array" ref="B18">'Scene 1'!O18</f>
        <v>100000000</v>
      </c>
      <c r="C18" s="50"/>
      <c r="D18" s="128" cm="1">
        <f t="array" ref="D18">'Events'!L5</f>
        <v>0</v>
      </c>
      <c r="E18" s="129"/>
      <c r="F18" s="51"/>
      <c r="G18" s="51"/>
      <c r="H18" s="128"/>
      <c r="I18" s="129"/>
      <c r="J18" s="128"/>
      <c r="K18" s="129"/>
      <c r="L18" s="51"/>
      <c r="M18" s="51" cm="1">
        <f t="array" ref="M18">-SUM(ABS(AM97)+ABS(AM98)+ABS(AM99)+ABS(AM100)+ABS(AM101)+ABS(AM102))</f>
        <v>0</v>
      </c>
      <c r="N18" s="51"/>
      <c r="O18" s="51"/>
      <c r="P18" s="128"/>
      <c r="Q18" s="130" cm="1">
        <f t="array" ref="Q18">SUM(B18:P18)</f>
        <v>100000000</v>
      </c>
    </row>
    <row r="19" ht="20.35" customHeight="1">
      <c r="A19" t="s" s="10">
        <v>33</v>
      </c>
      <c r="B19" s="172" cm="1">
        <f t="array" ref="B19">'Scene 1'!O19</f>
        <v>2400000</v>
      </c>
      <c r="C19" s="50"/>
      <c r="D19" s="128" cm="1">
        <f t="array" ref="D19">'Events'!M5*$B19</f>
        <v>0</v>
      </c>
      <c r="E19" s="173"/>
      <c r="F19" s="175"/>
      <c r="G19" s="175"/>
      <c r="H19" s="174"/>
      <c r="I19" s="173"/>
      <c r="J19" s="174"/>
      <c r="K19" s="173"/>
      <c r="L19" s="175"/>
      <c r="M19" s="175"/>
      <c r="N19" s="175"/>
      <c r="O19" s="175" cm="1">
        <f t="array" ref="O19">-SUM(ABS(AQ115)+ABS(AQ116)+ABS(AQ117)+ABS(AQ118)+ABS(AQ119)+ABS(AQ120))</f>
        <v>0</v>
      </c>
      <c r="P19" s="174"/>
      <c r="Q19" s="130" cm="1">
        <f t="array" ref="Q19">SUM(B19:P19)+200*Q6*Q13</f>
        <v>2440000</v>
      </c>
    </row>
    <row r="21" ht="27.65" customHeight="1">
      <c r="R21" t="s" s="2">
        <v>94</v>
      </c>
      <c r="S21" s="2"/>
    </row>
    <row r="22" ht="20.25" customHeight="1">
      <c r="R22" t="s" s="72">
        <v>95</v>
      </c>
      <c r="S22" t="s" s="72">
        <v>96</v>
      </c>
    </row>
    <row r="23" ht="20.25" customHeight="1">
      <c r="R23" t="s" s="178">
        <v>97</v>
      </c>
      <c r="S23" s="204">
        <v>0</v>
      </c>
    </row>
    <row r="24" ht="20.05" customHeight="1">
      <c r="R24" t="s" s="86">
        <v>98</v>
      </c>
      <c r="S24" s="205">
        <v>0</v>
      </c>
    </row>
    <row r="25" ht="20.05" customHeight="1">
      <c r="R25" t="s" s="86">
        <v>99</v>
      </c>
      <c r="S25" s="205">
        <v>0</v>
      </c>
    </row>
    <row r="26" ht="20.05" customHeight="1">
      <c r="R26" t="s" s="86">
        <v>100</v>
      </c>
      <c r="S26" s="205">
        <v>0</v>
      </c>
    </row>
    <row r="27" ht="20.05" customHeight="1">
      <c r="R27" t="s" s="86">
        <v>101</v>
      </c>
      <c r="S27" s="205">
        <v>0</v>
      </c>
    </row>
    <row r="28" ht="44.05" customHeight="1">
      <c r="R28" t="s" s="86">
        <v>102</v>
      </c>
      <c r="S28" s="205">
        <v>0</v>
      </c>
    </row>
    <row r="29" ht="20.05" customHeight="1">
      <c r="R29" t="s" s="86">
        <v>103</v>
      </c>
      <c r="S29" s="205">
        <v>0</v>
      </c>
    </row>
    <row r="30" ht="20.25" customHeight="1">
      <c r="R30" t="s" s="92">
        <v>104</v>
      </c>
      <c r="S30" s="184">
        <v>0</v>
      </c>
    </row>
    <row r="31" ht="20.25" customHeight="1">
      <c r="R31" t="s" s="185">
        <v>105</v>
      </c>
      <c r="S31" s="206" cm="1">
        <f t="array" ref="S31">SUM(S23:S30)</f>
        <v>0</v>
      </c>
    </row>
    <row r="33" ht="27.65" customHeight="1">
      <c r="T33" t="s" s="2">
        <v>106</v>
      </c>
      <c r="U33" s="2"/>
      <c r="V33" s="2"/>
    </row>
    <row r="34" ht="20.25" customHeight="1">
      <c r="T34" t="s" s="72">
        <v>107</v>
      </c>
      <c r="U34" t="s" s="72">
        <v>59</v>
      </c>
      <c r="V34" t="s" s="72">
        <v>60</v>
      </c>
    </row>
    <row r="35" ht="20.25" customHeight="1">
      <c r="T35" t="s" s="178">
        <v>108</v>
      </c>
      <c r="U35" s="47">
        <v>0</v>
      </c>
      <c r="V35" s="48">
        <v>0</v>
      </c>
    </row>
    <row r="36" ht="20.05" customHeight="1">
      <c r="T36" t="s" s="86">
        <v>109</v>
      </c>
      <c r="U36" s="180">
        <v>0</v>
      </c>
      <c r="V36" s="64">
        <v>0</v>
      </c>
    </row>
    <row r="37" ht="20.05" customHeight="1">
      <c r="T37" t="s" s="86">
        <v>110</v>
      </c>
      <c r="U37" s="180">
        <v>0</v>
      </c>
      <c r="V37" s="64">
        <v>0</v>
      </c>
    </row>
    <row r="39" ht="27.65" customHeight="1">
      <c r="W39" t="s" s="2">
        <v>111</v>
      </c>
      <c r="X39" s="2"/>
      <c r="Y39" s="2"/>
    </row>
    <row r="40" ht="20.25" customHeight="1">
      <c r="W40" t="s" s="72">
        <v>107</v>
      </c>
      <c r="X40" t="s" s="72">
        <v>59</v>
      </c>
      <c r="Y40" t="s" s="72">
        <v>60</v>
      </c>
    </row>
    <row r="41" ht="20.25" customHeight="1">
      <c r="W41" t="s" s="178">
        <v>108</v>
      </c>
      <c r="X41" s="47">
        <v>0</v>
      </c>
      <c r="Y41" s="48">
        <v>0</v>
      </c>
    </row>
    <row r="42" ht="20.05" customHeight="1">
      <c r="W42" t="s" s="86">
        <v>109</v>
      </c>
      <c r="X42" s="180">
        <v>0</v>
      </c>
      <c r="Y42" s="64">
        <v>0</v>
      </c>
    </row>
    <row r="43" ht="20.05" customHeight="1">
      <c r="W43" t="s" s="86">
        <v>110</v>
      </c>
      <c r="X43" s="180">
        <v>0</v>
      </c>
      <c r="Y43" s="64">
        <v>0</v>
      </c>
    </row>
    <row r="45" ht="27.65" customHeight="1">
      <c r="Z45" t="s" s="2">
        <v>112</v>
      </c>
      <c r="AA45" s="2"/>
    </row>
    <row r="46" ht="20.25" customHeight="1">
      <c r="Z46" t="s" s="72">
        <v>113</v>
      </c>
      <c r="AA46" t="s" s="72">
        <v>107</v>
      </c>
    </row>
    <row r="47" ht="44.25" customHeight="1">
      <c r="Z47" t="s" s="178">
        <v>114</v>
      </c>
      <c r="AA47" s="47">
        <v>0</v>
      </c>
    </row>
    <row r="48" ht="32.05" customHeight="1">
      <c r="Z48" t="s" s="86">
        <v>115</v>
      </c>
      <c r="AA48" s="180">
        <v>0</v>
      </c>
    </row>
    <row r="49" ht="20.05" customHeight="1">
      <c r="Z49" t="s" s="86">
        <v>116</v>
      </c>
      <c r="AA49" s="180">
        <v>0</v>
      </c>
    </row>
    <row r="50" ht="32.05" customHeight="1">
      <c r="Z50" t="s" s="86">
        <v>117</v>
      </c>
      <c r="AA50" s="180">
        <v>0</v>
      </c>
    </row>
    <row r="51" ht="32.05" customHeight="1">
      <c r="Z51" t="s" s="86">
        <v>118</v>
      </c>
      <c r="AA51" s="180">
        <v>0</v>
      </c>
    </row>
    <row r="52" ht="20.05" customHeight="1">
      <c r="Z52" t="s" s="86">
        <v>119</v>
      </c>
      <c r="AA52" s="180">
        <v>0</v>
      </c>
    </row>
    <row r="53" ht="32.05" customHeight="1">
      <c r="Z53" t="s" s="86">
        <v>120</v>
      </c>
      <c r="AA53" s="180">
        <v>0</v>
      </c>
    </row>
    <row r="55" ht="27.65" customHeight="1">
      <c r="AB55" t="s" s="2">
        <v>75</v>
      </c>
      <c r="AC55" s="2"/>
    </row>
    <row r="56" ht="20.25" customHeight="1">
      <c r="AB56" s="177"/>
      <c r="AC56" s="177"/>
    </row>
    <row r="57" ht="20.25" customHeight="1">
      <c r="AB57" t="s" s="178">
        <v>76</v>
      </c>
      <c r="AC57" s="182"/>
    </row>
    <row r="58" ht="20.05" customHeight="1">
      <c r="AB58" t="s" s="86">
        <v>77</v>
      </c>
      <c r="AC58" s="180"/>
    </row>
    <row r="59" ht="32.05" customHeight="1">
      <c r="AB59" t="s" s="86">
        <v>78</v>
      </c>
      <c r="AC59" s="63"/>
    </row>
    <row r="60" ht="20.05" customHeight="1">
      <c r="AB60" t="s" s="86">
        <v>79</v>
      </c>
      <c r="AC60" s="183"/>
    </row>
    <row r="61" ht="32.25" customHeight="1">
      <c r="AB61" t="s" s="92">
        <v>80</v>
      </c>
      <c r="AC61" s="184"/>
    </row>
    <row r="62" ht="20.25" customHeight="1">
      <c r="AB62" t="s" s="185">
        <v>81</v>
      </c>
      <c r="AC62" s="186" cm="1">
        <f t="array" ref="AC62">5*AC57*(AC58*5000000000-AC59*AC60*300000-AC59*(1-AC60)*100000)/1000000000+10*AC61/100</f>
        <v>0</v>
      </c>
    </row>
    <row r="64" ht="27.65" customHeight="1">
      <c r="AD64" t="s" s="2">
        <v>82</v>
      </c>
      <c r="AE64" s="2"/>
    </row>
    <row r="65" ht="20.25" customHeight="1">
      <c r="AD65" s="177"/>
      <c r="AE65" s="177"/>
    </row>
    <row r="66" ht="20.25" customHeight="1">
      <c r="AD66" t="s" s="178">
        <v>121</v>
      </c>
      <c r="AE66" s="188">
        <v>2000</v>
      </c>
    </row>
    <row r="68" ht="27.65" customHeight="1">
      <c r="AF68" t="s" s="2">
        <v>84</v>
      </c>
      <c r="AG68" s="2"/>
    </row>
    <row r="69" ht="20.25" customHeight="1">
      <c r="AF69" s="177"/>
      <c r="AG69" t="s" s="72">
        <v>85</v>
      </c>
    </row>
    <row r="70" ht="20.25" customHeight="1">
      <c r="AF70" t="s" s="190">
        <v>38</v>
      </c>
      <c r="AG70" s="101"/>
    </row>
    <row r="71" ht="20.05" customHeight="1">
      <c r="AF71" t="s" s="191">
        <v>39</v>
      </c>
      <c r="AG71" s="192"/>
    </row>
    <row r="72" ht="20.05" customHeight="1">
      <c r="AF72" t="s" s="191">
        <v>86</v>
      </c>
      <c r="AG72" s="50"/>
    </row>
    <row r="73" ht="20.05" customHeight="1">
      <c r="AF73" t="s" s="191">
        <v>40</v>
      </c>
      <c r="AG73" s="50"/>
    </row>
    <row r="74" ht="20.05" customHeight="1">
      <c r="AF74" t="s" s="191">
        <v>42</v>
      </c>
      <c r="AG74" s="50"/>
    </row>
    <row r="75" ht="20.05" customHeight="1">
      <c r="AF75" t="s" s="191">
        <v>87</v>
      </c>
      <c r="AG75" s="50"/>
    </row>
    <row r="77" ht="27.65" customHeight="1">
      <c r="AH77" t="s" s="2">
        <v>88</v>
      </c>
      <c r="AI77" s="2"/>
    </row>
    <row r="78" ht="20.25" customHeight="1">
      <c r="AH78" s="177"/>
      <c r="AI78" t="s" s="72">
        <v>85</v>
      </c>
    </row>
    <row r="79" ht="20.25" customHeight="1">
      <c r="AH79" t="s" s="190">
        <v>38</v>
      </c>
      <c r="AI79" s="101"/>
    </row>
    <row r="80" ht="20.05" customHeight="1">
      <c r="AH80" t="s" s="191">
        <v>39</v>
      </c>
      <c r="AI80" s="50"/>
    </row>
    <row r="81" ht="20.05" customHeight="1">
      <c r="AH81" t="s" s="191">
        <v>86</v>
      </c>
      <c r="AI81" s="50"/>
    </row>
    <row r="82" ht="20.05" customHeight="1">
      <c r="AH82" t="s" s="191">
        <v>40</v>
      </c>
      <c r="AI82" s="50"/>
    </row>
    <row r="83" ht="20.05" customHeight="1">
      <c r="AH83" t="s" s="191">
        <v>42</v>
      </c>
      <c r="AI83" s="50"/>
    </row>
    <row r="84" ht="20.05" customHeight="1">
      <c r="AH84" t="s" s="191">
        <v>87</v>
      </c>
      <c r="AI84" s="50"/>
    </row>
    <row r="86" ht="27.65" customHeight="1">
      <c r="AJ86" t="s" s="2">
        <v>89</v>
      </c>
      <c r="AK86" s="2"/>
    </row>
    <row r="87" ht="20.25" customHeight="1">
      <c r="AJ87" s="177"/>
      <c r="AK87" t="s" s="72">
        <v>85</v>
      </c>
    </row>
    <row r="88" ht="20.25" customHeight="1">
      <c r="AJ88" t="s" s="190">
        <v>38</v>
      </c>
      <c r="AK88" s="73"/>
    </row>
    <row r="89" ht="20.05" customHeight="1">
      <c r="AJ89" t="s" s="191">
        <v>39</v>
      </c>
      <c r="AK89" s="74"/>
    </row>
    <row r="90" ht="20.05" customHeight="1">
      <c r="AJ90" t="s" s="191">
        <v>86</v>
      </c>
      <c r="AK90" s="74"/>
    </row>
    <row r="91" ht="20.05" customHeight="1">
      <c r="AJ91" t="s" s="191">
        <v>40</v>
      </c>
      <c r="AK91" s="74"/>
    </row>
    <row r="92" ht="20.05" customHeight="1">
      <c r="AJ92" t="s" s="191">
        <v>42</v>
      </c>
      <c r="AK92" s="74"/>
    </row>
    <row r="93" ht="20.05" customHeight="1">
      <c r="AJ93" t="s" s="191">
        <v>87</v>
      </c>
      <c r="AK93" s="74"/>
    </row>
    <row r="95" ht="27.65" customHeight="1">
      <c r="AL95" t="s" s="2">
        <v>90</v>
      </c>
      <c r="AM95" s="2"/>
    </row>
    <row r="96" ht="20.25" customHeight="1">
      <c r="AL96" s="177"/>
      <c r="AM96" t="s" s="72">
        <v>85</v>
      </c>
    </row>
    <row r="97" ht="20.25" customHeight="1">
      <c r="AL97" t="s" s="190">
        <v>38</v>
      </c>
      <c r="AM97" s="101"/>
    </row>
    <row r="98" ht="20.05" customHeight="1">
      <c r="AL98" t="s" s="191">
        <v>39</v>
      </c>
      <c r="AM98" s="50"/>
    </row>
    <row r="99" ht="20.05" customHeight="1">
      <c r="AL99" t="s" s="191">
        <v>86</v>
      </c>
      <c r="AM99" s="50"/>
    </row>
    <row r="100" ht="20.05" customHeight="1">
      <c r="AL100" t="s" s="191">
        <v>40</v>
      </c>
      <c r="AM100" s="50"/>
    </row>
    <row r="101" ht="20.05" customHeight="1">
      <c r="AL101" t="s" s="191">
        <v>42</v>
      </c>
      <c r="AM101" s="50"/>
    </row>
    <row r="102" ht="20.05" customHeight="1">
      <c r="AL102" t="s" s="191">
        <v>87</v>
      </c>
      <c r="AM102" s="50"/>
    </row>
    <row r="104" ht="27.65" customHeight="1">
      <c r="AN104" t="s" s="2">
        <v>91</v>
      </c>
      <c r="AO104" s="2"/>
    </row>
    <row r="105" ht="20.25" customHeight="1">
      <c r="AN105" s="177"/>
      <c r="AO105" t="s" s="72">
        <v>85</v>
      </c>
    </row>
    <row r="106" ht="20.25" customHeight="1">
      <c r="AN106" t="s" s="190">
        <v>38</v>
      </c>
      <c r="AO106" s="73"/>
    </row>
    <row r="107" ht="20.05" customHeight="1">
      <c r="AN107" t="s" s="191">
        <v>39</v>
      </c>
      <c r="AO107" s="74"/>
    </row>
    <row r="108" ht="20.05" customHeight="1">
      <c r="AN108" t="s" s="191">
        <v>86</v>
      </c>
      <c r="AO108" s="74"/>
    </row>
    <row r="109" ht="20.05" customHeight="1">
      <c r="AN109" t="s" s="191">
        <v>40</v>
      </c>
      <c r="AO109" s="74"/>
    </row>
    <row r="110" ht="20.05" customHeight="1">
      <c r="AN110" t="s" s="191">
        <v>42</v>
      </c>
      <c r="AO110" s="74"/>
    </row>
    <row r="111" ht="20.05" customHeight="1">
      <c r="AN111" t="s" s="191">
        <v>87</v>
      </c>
      <c r="AO111" s="74"/>
    </row>
    <row r="113" ht="27.65" customHeight="1">
      <c r="AP113" t="s" s="2">
        <v>92</v>
      </c>
      <c r="AQ113" s="2"/>
    </row>
    <row r="114" ht="20.25" customHeight="1">
      <c r="AP114" s="177"/>
      <c r="AQ114" t="s" s="72">
        <v>85</v>
      </c>
    </row>
    <row r="115" ht="20.25" customHeight="1">
      <c r="AP115" t="s" s="190">
        <v>38</v>
      </c>
      <c r="AQ115" s="101"/>
    </row>
    <row r="116" ht="20.05" customHeight="1">
      <c r="AP116" t="s" s="191">
        <v>39</v>
      </c>
      <c r="AQ116" s="50"/>
    </row>
    <row r="117" ht="20.05" customHeight="1">
      <c r="AP117" t="s" s="191">
        <v>86</v>
      </c>
      <c r="AQ117" s="50"/>
    </row>
    <row r="118" ht="20.05" customHeight="1">
      <c r="AP118" t="s" s="191">
        <v>40</v>
      </c>
      <c r="AQ118" s="50"/>
    </row>
    <row r="119" ht="20.05" customHeight="1">
      <c r="AP119" t="s" s="191">
        <v>42</v>
      </c>
      <c r="AQ119" s="50"/>
    </row>
    <row r="120" ht="20.05" customHeight="1">
      <c r="AP120" t="s" s="191">
        <v>87</v>
      </c>
      <c r="AQ120" s="50"/>
    </row>
  </sheetData>
  <mergeCells count="16">
    <mergeCell ref="A1:Q1"/>
    <mergeCell ref="K2:P2"/>
    <mergeCell ref="E2:H2"/>
    <mergeCell ref="I2:J2"/>
    <mergeCell ref="R21:S21"/>
    <mergeCell ref="T33:V33"/>
    <mergeCell ref="W39:Y39"/>
    <mergeCell ref="Z45:AA45"/>
    <mergeCell ref="AB55:AC55"/>
    <mergeCell ref="AD64:AE64"/>
    <mergeCell ref="AF68:AG68"/>
    <mergeCell ref="AH77:AI77"/>
    <mergeCell ref="AJ86:AK86"/>
    <mergeCell ref="AL95:AM95"/>
    <mergeCell ref="AN104:AO104"/>
    <mergeCell ref="AP113:AQ113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dimension ref="A2:AN106"/>
  <sheetViews>
    <sheetView workbookViewId="0" showGridLines="0" defaultGridColor="1">
      <pane topLeftCell="C4" xSplit="2" ySplit="3" activePane="bottomRight" state="frozen"/>
    </sheetView>
  </sheetViews>
  <sheetFormatPr defaultColWidth="16.3333" defaultRowHeight="19.9" customHeight="1" outlineLevelRow="0" outlineLevelCol="0"/>
  <cols>
    <col min="1" max="1" width="34.4141" style="218" customWidth="1"/>
    <col min="2" max="10" width="13.3516" style="218" customWidth="1"/>
    <col min="11" max="11" width="13.8672" style="218" customWidth="1"/>
    <col min="12" max="16" width="13.3516" style="218" customWidth="1"/>
    <col min="17" max="17" width="16.4922" style="219" customWidth="1"/>
    <col min="18" max="19" width="16.1719" style="219" customWidth="1"/>
    <col min="20" max="20" width="15.4531" style="225" customWidth="1"/>
    <col min="21" max="22" width="16.1719" style="225" customWidth="1"/>
    <col min="23" max="23" width="18.9766" style="226" customWidth="1"/>
    <col min="24" max="24" width="14.3516" style="226" customWidth="1"/>
    <col min="25" max="25" width="19.8672" style="227" customWidth="1"/>
    <col min="26" max="26" width="16.3516" style="227" customWidth="1"/>
    <col min="27" max="27" width="21.7656" style="228" customWidth="1"/>
    <col min="28" max="28" width="16.3516" style="228" customWidth="1"/>
    <col min="29" max="29" width="24.625" style="229" customWidth="1"/>
    <col min="30" max="30" width="16.3516" style="229" customWidth="1"/>
    <col min="31" max="31" width="23.3906" style="230" customWidth="1"/>
    <col min="32" max="32" width="16.3516" style="230" customWidth="1"/>
    <col min="33" max="33" width="23.7422" style="231" customWidth="1"/>
    <col min="34" max="34" width="16.3516" style="231" customWidth="1"/>
    <col min="35" max="35" width="23.7422" style="232" customWidth="1"/>
    <col min="36" max="36" width="16.3516" style="232" customWidth="1"/>
    <col min="37" max="37" width="23.7422" style="233" customWidth="1"/>
    <col min="38" max="38" width="16.3516" style="233" customWidth="1"/>
    <col min="39" max="39" width="24.625" style="234" customWidth="1"/>
    <col min="40" max="40" width="16.3516" style="234" customWidth="1"/>
    <col min="41" max="16384" width="16.3516" style="234" customWidth="1"/>
  </cols>
  <sheetData>
    <row r="1" ht="27.65" customHeight="1">
      <c r="A1" t="s" s="2">
        <v>122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35" customHeight="1">
      <c r="A2" s="106"/>
      <c r="B2" s="107"/>
      <c r="C2" s="107"/>
      <c r="D2" s="108"/>
      <c r="E2" t="s" s="109">
        <v>51</v>
      </c>
      <c r="F2" s="112"/>
      <c r="G2" s="110"/>
      <c r="H2" t="s" s="111">
        <v>52</v>
      </c>
      <c r="I2" s="110"/>
      <c r="J2" t="s" s="109">
        <v>53</v>
      </c>
      <c r="K2" s="112"/>
      <c r="L2" s="112"/>
      <c r="M2" s="112"/>
      <c r="N2" s="112"/>
      <c r="O2" s="110"/>
      <c r="P2" s="113"/>
    </row>
    <row r="3" ht="20.25" customHeight="1">
      <c r="A3" s="114"/>
      <c r="B3" t="s" s="115">
        <v>54</v>
      </c>
      <c r="C3" t="s" s="115">
        <v>55</v>
      </c>
      <c r="D3" t="s" s="116">
        <v>56</v>
      </c>
      <c r="E3" s="117">
        <v>44986</v>
      </c>
      <c r="F3" s="199">
        <v>44987</v>
      </c>
      <c r="G3" s="118">
        <v>44988</v>
      </c>
      <c r="H3" t="s" s="119">
        <v>57</v>
      </c>
      <c r="I3" t="s" s="120">
        <v>58</v>
      </c>
      <c r="J3" t="s" s="119">
        <v>59</v>
      </c>
      <c r="K3" t="s" s="45">
        <v>60</v>
      </c>
      <c r="L3" t="s" s="45">
        <v>58</v>
      </c>
      <c r="M3" t="s" s="45">
        <v>57</v>
      </c>
      <c r="N3" t="s" s="45">
        <v>61</v>
      </c>
      <c r="O3" t="s" s="120">
        <v>62</v>
      </c>
      <c r="P3" t="s" s="121">
        <v>63</v>
      </c>
    </row>
    <row r="4" ht="20.25" customHeight="1">
      <c r="A4" t="s" s="6">
        <v>9</v>
      </c>
      <c r="B4" s="122" cm="1">
        <f t="array" ref="B4">'Scene 2'!Q4</f>
        <v>1</v>
      </c>
      <c r="C4" s="123"/>
      <c r="D4" s="124"/>
      <c r="E4" s="125"/>
      <c r="F4" s="123"/>
      <c r="G4" s="124"/>
      <c r="H4" s="125"/>
      <c r="I4" s="124"/>
      <c r="J4" s="125"/>
      <c r="K4" s="123"/>
      <c r="L4" s="123"/>
      <c r="M4" s="123"/>
      <c r="N4" s="123"/>
      <c r="O4" s="124"/>
      <c r="P4" s="126" cm="1">
        <f t="array" ref="P4">X39</f>
        <v>0</v>
      </c>
    </row>
    <row r="5" ht="20.05" customHeight="1">
      <c r="A5" t="s" s="10">
        <v>11</v>
      </c>
      <c r="B5" s="127" cm="1">
        <f t="array" ref="B5">'Scene 2'!Q5</f>
        <v>0</v>
      </c>
      <c r="C5" s="51"/>
      <c r="D5" s="128" cm="1">
        <f t="array" ref="D5">'Events'!D6</f>
        <v>0</v>
      </c>
      <c r="E5" s="129" cm="1">
        <f t="array" ref="E5">5000000*R29</f>
        <v>0</v>
      </c>
      <c r="F5" s="51"/>
      <c r="G5" s="128"/>
      <c r="H5" s="129"/>
      <c r="I5" s="128"/>
      <c r="J5" s="129" cm="1">
        <f t="array" ref="J5">AF70</f>
        <v>0</v>
      </c>
      <c r="K5" s="51" cm="1">
        <f t="array" ref="K5">AD61</f>
        <v>0</v>
      </c>
      <c r="L5" s="51" cm="1">
        <f t="array" ref="L5">AJ88</f>
        <v>0</v>
      </c>
      <c r="M5" s="51" cm="1">
        <f t="array" ref="M5">250*$B12*AH79</f>
        <v>0</v>
      </c>
      <c r="N5" s="51" cm="1">
        <f t="array" ref="N5">AN106</f>
        <v>0</v>
      </c>
      <c r="O5" s="128" cm="1">
        <f t="array" ref="O5">500000*AL97</f>
        <v>0</v>
      </c>
      <c r="P5" s="130" cm="1">
        <f t="array" ref="P5">SUM(B5:O5)</f>
        <v>0</v>
      </c>
    </row>
    <row r="6" ht="20.35" customHeight="1">
      <c r="A6" t="s" s="14">
        <v>13</v>
      </c>
      <c r="B6" s="131" cm="1">
        <f t="array" ref="B6">'Scene 2'!Q6</f>
        <v>2000</v>
      </c>
      <c r="C6" s="52"/>
      <c r="D6" s="132"/>
      <c r="E6" s="133"/>
      <c r="F6" s="52"/>
      <c r="G6" s="132"/>
      <c r="H6" s="133"/>
      <c r="I6" s="132"/>
      <c r="J6" s="133"/>
      <c r="K6" s="52"/>
      <c r="L6" s="52"/>
      <c r="M6" s="52"/>
      <c r="N6" s="52"/>
      <c r="O6" s="132"/>
      <c r="P6" s="134" cm="1">
        <f t="array" ref="P6">AB52</f>
        <v>2000</v>
      </c>
    </row>
    <row r="7" ht="20.35" customHeight="1">
      <c r="A7" t="s" s="18">
        <v>14</v>
      </c>
      <c r="B7" s="135" cm="1">
        <f t="array" ref="B7">'Scene 2'!Q7</f>
        <v>0.186111111111111</v>
      </c>
      <c r="C7" s="54"/>
      <c r="D7" s="136"/>
      <c r="E7" s="137"/>
      <c r="F7" s="55"/>
      <c r="G7" s="136"/>
      <c r="H7" s="137"/>
      <c r="I7" s="136"/>
      <c r="J7" s="137"/>
      <c r="K7" s="55"/>
      <c r="L7" s="55"/>
      <c r="M7" s="55"/>
      <c r="N7" s="55"/>
      <c r="O7" s="136"/>
      <c r="P7" s="138" cm="1">
        <f t="array" ref="P7">0.25*P6/45000+0.25*P13+0.5*P8/100</f>
        <v>0.0611111111111111</v>
      </c>
    </row>
    <row r="8" ht="20.05" customHeight="1">
      <c r="A8" t="s" s="139">
        <v>28</v>
      </c>
      <c r="B8" s="200" cm="1">
        <f t="array" ref="B8">'Scene 2'!Q8</f>
        <v>30</v>
      </c>
      <c r="C8" s="141">
        <v>-10</v>
      </c>
      <c r="D8" s="142" cm="1">
        <f t="array" ref="D8">'Events'!E6</f>
        <v>0</v>
      </c>
      <c r="E8" s="143" cm="1">
        <f t="array" ref="E8">5*R23-5*S23</f>
        <v>0</v>
      </c>
      <c r="F8" s="144" cm="1">
        <f t="array" ref="F8">IF(AND(U35=1,V35=1),10,-10)</f>
        <v>-10</v>
      </c>
      <c r="G8" s="142"/>
      <c r="H8" s="143"/>
      <c r="I8" s="142"/>
      <c r="J8" s="143" cm="1">
        <f t="array" ref="J8">1*AF65/50000</f>
        <v>0</v>
      </c>
      <c r="K8" s="144" cm="1">
        <f t="array" ref="K8">1*AD56/100000</f>
        <v>0</v>
      </c>
      <c r="L8" s="144" cm="1">
        <f t="array" ref="L8">1*AJ83/250000</f>
        <v>0</v>
      </c>
      <c r="M8" s="144" cm="1">
        <f t="array" ref="M8">5*AH74</f>
        <v>0</v>
      </c>
      <c r="N8" s="144" cm="1">
        <f t="array" ref="N8">1*AN101/100000</f>
        <v>0</v>
      </c>
      <c r="O8" s="142" cm="1">
        <f t="array" ref="O8">5*AL92</f>
        <v>0</v>
      </c>
      <c r="P8" s="145">
        <v>10</v>
      </c>
    </row>
    <row r="9" ht="20.05" customHeight="1">
      <c r="A9" t="s" s="10">
        <v>15</v>
      </c>
      <c r="B9" s="146" cm="1">
        <f t="array" ref="B9">'Scene 2'!Q9</f>
        <v>0.386111111111111</v>
      </c>
      <c r="C9" s="59"/>
      <c r="D9" s="147"/>
      <c r="E9" s="148"/>
      <c r="F9" s="60"/>
      <c r="G9" s="147"/>
      <c r="H9" s="148"/>
      <c r="I9" s="147"/>
      <c r="J9" s="148"/>
      <c r="K9" s="60"/>
      <c r="L9" s="60"/>
      <c r="M9" s="60"/>
      <c r="N9" s="60"/>
      <c r="O9" s="147"/>
      <c r="P9" s="149" cm="1">
        <f t="array" ref="P9">0.25*P6/45000+0.25*(1-P13)+0.5*P10/100</f>
        <v>0.411111111111111</v>
      </c>
    </row>
    <row r="10" ht="20.05" customHeight="1">
      <c r="A10" t="s" s="139">
        <v>29</v>
      </c>
      <c r="B10" s="200" cm="1">
        <f t="array" ref="B10">'Scene 2'!Q10</f>
        <v>30</v>
      </c>
      <c r="C10" s="141">
        <v>-10</v>
      </c>
      <c r="D10" s="142" cm="1">
        <f t="array" ref="D10">'Events'!F6</f>
        <v>0</v>
      </c>
      <c r="E10" s="143" cm="1">
        <f t="array" ref="E10">IF(R24=1,5,IF(R24&gt;1,-5*R24,0))</f>
        <v>0</v>
      </c>
      <c r="F10" s="144" cm="1">
        <f t="array" ref="F10">IF(AND(U35=1,V35=1),-5,0)+IF(AND(U35=1,V35=0),5,0)+IF(AND(U35=0,V35=1),-10,0)+IF(AND(U35=0,V35=0),10,0)</f>
        <v>10</v>
      </c>
      <c r="G10" s="142"/>
      <c r="H10" s="143"/>
      <c r="I10" s="142"/>
      <c r="J10" s="143" cm="1">
        <f t="array" ref="J10">1*AF66/25000</f>
        <v>0</v>
      </c>
      <c r="K10" s="144" cm="1">
        <f t="array" ref="K10">1*AD57/200000</f>
        <v>0</v>
      </c>
      <c r="L10" s="144" cm="1">
        <f t="array" ref="L10">1*AJ84/250000</f>
        <v>0</v>
      </c>
      <c r="M10" s="144" cm="1">
        <f t="array" ref="M10">5*AH75</f>
        <v>0</v>
      </c>
      <c r="N10" s="144" cm="1">
        <f t="array" ref="N10">1*AN102/100000</f>
        <v>0</v>
      </c>
      <c r="O10" s="142" cm="1">
        <f t="array" ref="O10">5*AL93</f>
        <v>0</v>
      </c>
      <c r="P10" s="145">
        <v>30</v>
      </c>
    </row>
    <row r="11" ht="20.05" customHeight="1">
      <c r="A11" t="s" s="10">
        <v>16</v>
      </c>
      <c r="B11" s="201" cm="1">
        <f t="array" ref="B11">'Scene 2'!Q11</f>
        <v>23.566</v>
      </c>
      <c r="C11" s="151"/>
      <c r="D11" s="152"/>
      <c r="E11" s="153"/>
      <c r="F11" s="62"/>
      <c r="G11" s="152"/>
      <c r="H11" s="153"/>
      <c r="I11" s="152"/>
      <c r="J11" s="153"/>
      <c r="K11" s="62"/>
      <c r="L11" s="62"/>
      <c r="M11" s="62"/>
      <c r="N11" s="62"/>
      <c r="O11" s="152"/>
      <c r="P11" s="154" cm="1">
        <f t="array" ref="P11">(5/1000000000)*(P4*5000000000-P6*100000-P6*P13*200000)*P14+10*P18/100000000</f>
        <v>9.140000000000001</v>
      </c>
    </row>
    <row r="12" ht="20.05" customHeight="1">
      <c r="A12" t="s" s="10">
        <v>17</v>
      </c>
      <c r="B12" s="155" cm="1">
        <f t="array" ref="B12">'Scene 2'!Q12</f>
        <v>863</v>
      </c>
      <c r="C12" s="156">
        <v>0.95</v>
      </c>
      <c r="D12" s="157" cm="1">
        <f t="array" ref="D12">IF('Events'!G6=0,1,'Events'!G6)</f>
        <v>1</v>
      </c>
      <c r="E12" s="158" cm="1">
        <f t="array" ref="E12">1.3^(SUM(R26:S26))</f>
        <v>1</v>
      </c>
      <c r="F12" s="159"/>
      <c r="G12" s="157"/>
      <c r="H12" s="158" cm="1">
        <f t="array" ref="H12">IF(ABS(P11-Z48)&lt;=2.6,12,(5/((ABS(P11-Z48)-2.5)^0.4))-0.5)</f>
        <v>1.84478362543764</v>
      </c>
      <c r="I12" s="157"/>
      <c r="J12" s="158" cm="1">
        <f t="array" ref="J12">1.1^(AF68/100000)</f>
        <v>1</v>
      </c>
      <c r="K12" s="159" cm="1">
        <f t="array" ref="K12">1.1^(AD59/250000)</f>
        <v>1</v>
      </c>
      <c r="L12" s="159" cm="1">
        <f t="array" ref="L12">1.1^(AJ86/1000000)</f>
        <v>1</v>
      </c>
      <c r="M12" s="159" cm="1">
        <f t="array" ref="M12">1.1^AH77</f>
        <v>1</v>
      </c>
      <c r="N12" s="159" cm="1">
        <f t="array" ref="N12">1.1^(AN104/250000)</f>
        <v>1</v>
      </c>
      <c r="O12" s="157" cm="1">
        <f t="array" ref="O12">1.1^AL95</f>
        <v>1</v>
      </c>
      <c r="P12" s="160" cm="1">
        <f t="array" ref="P12">TRUNC(PRODUCT(B12:O12))</f>
        <v>1512</v>
      </c>
    </row>
    <row r="13" ht="20.05" customHeight="1">
      <c r="A13" t="s" s="10">
        <v>18</v>
      </c>
      <c r="B13" s="146" cm="1">
        <f t="array" ref="B13">'Scene 2'!Q13</f>
        <v>0.1</v>
      </c>
      <c r="C13" s="59"/>
      <c r="D13" s="147" cm="1">
        <f t="array" ref="D13">'Events'!H6</f>
        <v>0</v>
      </c>
      <c r="E13" s="148" cm="1">
        <f t="array" ref="E13">0.05*(R25+R27)-0.05*(S25+S27)</f>
        <v>0</v>
      </c>
      <c r="F13" s="60" cm="1">
        <f t="array" ref="F13">IF(V35=1,0.1,-0.1)</f>
        <v>-0.1</v>
      </c>
      <c r="G13" s="147"/>
      <c r="H13" s="148"/>
      <c r="I13" s="147" cm="1">
        <f t="array" ref="I13">IF(AB52&lt;$B6,-1*0.5*$B13,$B13*AB52/$B6-$B13)</f>
        <v>0</v>
      </c>
      <c r="J13" s="148" cm="1">
        <f t="array" ref="J13">0.01*AF67/50000</f>
        <v>0</v>
      </c>
      <c r="K13" s="60" cm="1">
        <f t="array" ref="K13">0.01*AD58/100000</f>
        <v>0</v>
      </c>
      <c r="L13" s="60" cm="1">
        <f t="array" ref="L13">0.01*AJ85/250000</f>
        <v>0</v>
      </c>
      <c r="M13" s="60" cm="1">
        <f t="array" ref="M13">0.05*AH76</f>
        <v>0</v>
      </c>
      <c r="N13" s="60" cm="1">
        <f t="array" ref="N13">0.01*AN103/100000</f>
        <v>0</v>
      </c>
      <c r="O13" s="147" cm="1">
        <f t="array" ref="O13">0.05*AL94</f>
        <v>0</v>
      </c>
      <c r="P13" s="149">
        <v>0</v>
      </c>
    </row>
    <row r="14" ht="20.05" customHeight="1">
      <c r="A14" t="s" s="10">
        <v>19</v>
      </c>
      <c r="B14" s="146" cm="1">
        <f t="array" ref="B14">'Scene 2'!Q14</f>
        <v>0.57</v>
      </c>
      <c r="C14" s="59"/>
      <c r="D14" s="147"/>
      <c r="E14" s="148"/>
      <c r="F14" s="60"/>
      <c r="G14" s="147"/>
      <c r="H14" s="148"/>
      <c r="I14" s="147"/>
      <c r="J14" s="148"/>
      <c r="K14" s="60"/>
      <c r="L14" s="60"/>
      <c r="M14" s="60"/>
      <c r="N14" s="60"/>
      <c r="O14" s="147"/>
      <c r="P14" s="149" cm="1">
        <f t="array" ref="P14">0.15*(4-P4)+0.2*P5/100000000+IF(P4=0,0.2,0.2*P6/(P4*10000))+0.2*P15/100</f>
        <v>0.86</v>
      </c>
    </row>
    <row r="15" ht="20.35" customHeight="1">
      <c r="A15" t="s" s="161">
        <v>30</v>
      </c>
      <c r="B15" s="202" cm="1">
        <f t="array" ref="B15">'Scene 2'!Q15</f>
        <v>40</v>
      </c>
      <c r="C15" s="163">
        <v>-10</v>
      </c>
      <c r="D15" s="164" cm="1">
        <f t="array" ref="D15">'Events'!I6</f>
        <v>0</v>
      </c>
      <c r="E15" s="165" cm="1">
        <f t="array" ref="E15">-3*ABS(SUM(R25:S25))-3*ABS(SUM(R27:S27))+5*R28-5*S28+5*R29-5*S29</f>
        <v>0</v>
      </c>
      <c r="F15" s="166" cm="1">
        <f t="array" ref="F15">IF(V35=1,-10,10)</f>
        <v>10</v>
      </c>
      <c r="G15" s="164" cm="1">
        <f t="array" ref="G15">-10*ABS($B4-X39)</f>
        <v>-10</v>
      </c>
      <c r="H15" s="165"/>
      <c r="I15" s="164"/>
      <c r="J15" s="165" cm="1">
        <f t="array" ref="J15">1*AF69/250000</f>
        <v>0</v>
      </c>
      <c r="K15" s="166" cm="1">
        <f t="array" ref="K15">1*AD60/100000</f>
        <v>0</v>
      </c>
      <c r="L15" s="166" cm="1">
        <f t="array" ref="L15">1*AJ87/250000</f>
        <v>0</v>
      </c>
      <c r="M15" s="166" cm="1">
        <f t="array" ref="M15">5*AH78</f>
        <v>0</v>
      </c>
      <c r="N15" s="166" cm="1">
        <f t="array" ref="N15">1*AN105/100000</f>
        <v>0</v>
      </c>
      <c r="O15" s="164" cm="1">
        <f t="array" ref="O15">5*AL96</f>
        <v>0</v>
      </c>
      <c r="P15" s="167">
        <v>30</v>
      </c>
    </row>
    <row r="16" ht="20.35" customHeight="1">
      <c r="A16" t="s" s="18">
        <v>31</v>
      </c>
      <c r="B16" s="168" cm="1">
        <f t="array" ref="B16">'Scene 2'!Q16</f>
        <v>1500000</v>
      </c>
      <c r="C16" s="69"/>
      <c r="D16" s="169" cm="1">
        <f t="array" ref="D16">'Events'!J6*$B16</f>
        <v>0</v>
      </c>
      <c r="E16" s="170"/>
      <c r="F16" s="70"/>
      <c r="G16" s="169"/>
      <c r="H16" s="170"/>
      <c r="I16" s="169"/>
      <c r="J16" s="170" cm="1">
        <f t="array" ref="J16">-SUM(ABS(AF65)+ABS(AF66)+ABS(AF67)+ABS(AF68)+ABS(AF69)+ABS(AF70))</f>
        <v>0</v>
      </c>
      <c r="K16" s="70"/>
      <c r="L16" s="70"/>
      <c r="M16" s="70"/>
      <c r="N16" s="70"/>
      <c r="O16" s="169"/>
      <c r="P16" s="171" cm="1">
        <f t="array" ref="P16">SUM(B16:O16)+500000</f>
        <v>2000000</v>
      </c>
    </row>
    <row r="17" ht="20.05" customHeight="1">
      <c r="A17" t="s" s="10">
        <v>32</v>
      </c>
      <c r="B17" s="172" cm="1">
        <f t="array" ref="B17">'Scene 2'!Q17</f>
        <v>7500000</v>
      </c>
      <c r="C17" s="50"/>
      <c r="D17" s="128" cm="1">
        <f t="array" ref="D17">'Events'!K6*$B17</f>
        <v>0</v>
      </c>
      <c r="E17" s="129" cm="1">
        <f t="array" ref="E17">1000000*R30</f>
        <v>0</v>
      </c>
      <c r="F17" s="51"/>
      <c r="G17" s="128"/>
      <c r="H17" s="129"/>
      <c r="I17" s="128"/>
      <c r="J17" s="129"/>
      <c r="K17" s="51" cm="1">
        <f t="array" ref="K17">-SUM(ABS(AD56)+ABS(AD57)+ABS(AD58)+ABS(AD59)+ABS(AD60)+ABS(AD61))</f>
        <v>0</v>
      </c>
      <c r="L17" s="51"/>
      <c r="M17" s="51"/>
      <c r="N17" s="51"/>
      <c r="O17" s="128"/>
      <c r="P17" s="130" cm="1">
        <f t="array" ref="P17">SUM(B17:O17)+2500000</f>
        <v>10000000</v>
      </c>
    </row>
    <row r="18" ht="20.05" customHeight="1">
      <c r="A18" t="s" s="10">
        <v>20</v>
      </c>
      <c r="B18" s="172" cm="1">
        <f t="array" ref="B18">'Scene 2'!Q18</f>
        <v>100000000</v>
      </c>
      <c r="C18" s="50"/>
      <c r="D18" s="128" cm="1">
        <f t="array" ref="D18">'Events'!L6</f>
        <v>0</v>
      </c>
      <c r="E18" s="129"/>
      <c r="F18" s="51"/>
      <c r="G18" s="128"/>
      <c r="H18" s="129"/>
      <c r="I18" s="128"/>
      <c r="J18" s="129"/>
      <c r="K18" s="51"/>
      <c r="L18" s="51" cm="1">
        <f t="array" ref="L18">-SUM(ABS(AJ83)+ABS(AJ84)+ABS(AJ85)+ABS(AJ86)+ABS(AJ87)+ABS(AJ88))</f>
        <v>0</v>
      </c>
      <c r="M18" s="51"/>
      <c r="N18" s="51"/>
      <c r="O18" s="128"/>
      <c r="P18" s="130" cm="1">
        <f t="array" ref="P18">SUM(B18:O18)</f>
        <v>100000000</v>
      </c>
    </row>
    <row r="19" ht="20.35" customHeight="1">
      <c r="A19" t="s" s="10">
        <v>33</v>
      </c>
      <c r="B19" s="172" cm="1">
        <f t="array" ref="B19">'Scene 2'!Q19</f>
        <v>2440000</v>
      </c>
      <c r="C19" s="50"/>
      <c r="D19" s="128" cm="1">
        <f t="array" ref="D19">'Events'!M6*$B19</f>
        <v>0</v>
      </c>
      <c r="E19" s="173"/>
      <c r="F19" s="175"/>
      <c r="G19" s="174"/>
      <c r="H19" s="173"/>
      <c r="I19" s="174"/>
      <c r="J19" s="173"/>
      <c r="K19" s="175"/>
      <c r="L19" s="175"/>
      <c r="M19" s="175"/>
      <c r="N19" s="175" cm="1">
        <f t="array" ref="N19">-SUM(ABS(AN101)+ABS(AN102)+ABS(AN103)+ABS(AN104)+ABS(AN105)+ABS(AN106))</f>
        <v>0</v>
      </c>
      <c r="O19" s="174"/>
      <c r="P19" s="130" cm="1">
        <f t="array" ref="P19">SUM(B19:O19)+200*P6*P13</f>
        <v>2440000</v>
      </c>
    </row>
    <row r="21" ht="27.65" customHeight="1">
      <c r="Q21" t="s" s="2">
        <v>123</v>
      </c>
      <c r="R21" s="2"/>
      <c r="S21" s="2"/>
    </row>
    <row r="22" ht="20.25" customHeight="1">
      <c r="Q22" t="s" s="72">
        <v>124</v>
      </c>
      <c r="R22" t="s" s="72">
        <v>125</v>
      </c>
      <c r="S22" t="s" s="72">
        <v>126</v>
      </c>
    </row>
    <row r="23" ht="20.25" customHeight="1">
      <c r="Q23" t="s" s="178">
        <v>127</v>
      </c>
      <c r="R23" s="188">
        <v>0</v>
      </c>
      <c r="S23" s="220">
        <v>0</v>
      </c>
    </row>
    <row r="24" ht="20.05" customHeight="1">
      <c r="Q24" t="s" s="86">
        <v>128</v>
      </c>
      <c r="R24" s="63">
        <v>0</v>
      </c>
      <c r="S24" s="221"/>
    </row>
    <row r="25" ht="20.05" customHeight="1">
      <c r="Q25" t="s" s="86">
        <v>58</v>
      </c>
      <c r="R25" s="63">
        <v>0</v>
      </c>
      <c r="S25" s="65">
        <v>0</v>
      </c>
    </row>
    <row r="26" ht="20.05" customHeight="1">
      <c r="Q26" t="s" s="86">
        <v>129</v>
      </c>
      <c r="R26" s="63">
        <v>0</v>
      </c>
      <c r="S26" s="65">
        <v>0</v>
      </c>
    </row>
    <row r="27" ht="20.05" customHeight="1">
      <c r="Q27" t="s" s="86">
        <v>130</v>
      </c>
      <c r="R27" s="63">
        <v>0</v>
      </c>
      <c r="S27" s="65">
        <v>0</v>
      </c>
    </row>
    <row r="28" ht="20.05" customHeight="1">
      <c r="Q28" t="s" s="86">
        <v>131</v>
      </c>
      <c r="R28" s="63">
        <v>0</v>
      </c>
      <c r="S28" s="65">
        <v>0</v>
      </c>
    </row>
    <row r="29" ht="20.05" customHeight="1">
      <c r="Q29" t="s" s="86">
        <v>101</v>
      </c>
      <c r="R29" s="63">
        <v>0</v>
      </c>
      <c r="S29" s="65">
        <v>0</v>
      </c>
    </row>
    <row r="30" ht="20.25" customHeight="1">
      <c r="Q30" t="s" s="92">
        <v>132</v>
      </c>
      <c r="R30" s="222">
        <v>0</v>
      </c>
      <c r="S30" s="223"/>
    </row>
    <row r="31" ht="20.25" customHeight="1">
      <c r="Q31" t="s" s="185">
        <v>133</v>
      </c>
      <c r="R31" s="224" cm="1">
        <f t="array" ref="R31">SUM(R23:S30)</f>
        <v>0</v>
      </c>
      <c r="S31" s="98"/>
    </row>
    <row r="33" ht="27.65" customHeight="1">
      <c r="T33" t="s" s="2">
        <v>134</v>
      </c>
      <c r="U33" s="2"/>
      <c r="V33" s="2"/>
    </row>
    <row r="34" ht="20.25" customHeight="1">
      <c r="T34" t="s" s="72">
        <v>124</v>
      </c>
      <c r="U34" t="s" s="72">
        <v>59</v>
      </c>
      <c r="V34" t="s" s="72">
        <v>61</v>
      </c>
    </row>
    <row r="35" ht="20.25" customHeight="1">
      <c r="T35" t="s" s="178">
        <v>135</v>
      </c>
      <c r="U35" s="188">
        <v>0</v>
      </c>
      <c r="V35" s="220">
        <v>0</v>
      </c>
    </row>
    <row r="37" ht="27.65" customHeight="1">
      <c r="W37" t="s" s="2">
        <v>136</v>
      </c>
      <c r="X37" s="2"/>
    </row>
    <row r="38" ht="20.25" customHeight="1">
      <c r="W38" s="177"/>
      <c r="X38" t="s" s="72">
        <v>65</v>
      </c>
    </row>
    <row r="39" ht="20.25" customHeight="1">
      <c r="W39" t="s" s="178">
        <v>66</v>
      </c>
      <c r="X39" s="47">
        <v>0</v>
      </c>
    </row>
    <row r="41" ht="27.65" customHeight="1">
      <c r="Y41" t="s" s="2">
        <v>75</v>
      </c>
      <c r="Z41" s="2"/>
    </row>
    <row r="42" ht="20.25" customHeight="1">
      <c r="Y42" s="177"/>
      <c r="Z42" s="177"/>
    </row>
    <row r="43" ht="20.25" customHeight="1">
      <c r="Y43" t="s" s="178">
        <v>76</v>
      </c>
      <c r="Z43" s="182"/>
    </row>
    <row r="44" ht="20.05" customHeight="1">
      <c r="Y44" t="s" s="86">
        <v>77</v>
      </c>
      <c r="Z44" s="180"/>
    </row>
    <row r="45" ht="32.05" customHeight="1">
      <c r="Y45" t="s" s="86">
        <v>78</v>
      </c>
      <c r="Z45" s="63"/>
    </row>
    <row r="46" ht="20.05" customHeight="1">
      <c r="Y46" t="s" s="86">
        <v>79</v>
      </c>
      <c r="Z46" s="183"/>
    </row>
    <row r="47" ht="32.25" customHeight="1">
      <c r="Y47" t="s" s="92">
        <v>80</v>
      </c>
      <c r="Z47" s="184"/>
    </row>
    <row r="48" ht="20.25" customHeight="1">
      <c r="Y48" t="s" s="185">
        <v>81</v>
      </c>
      <c r="Z48" s="186" cm="1">
        <f t="array" ref="Z48">5*Z43*(Z44*5000000000-Z45*Z46*300000-Z45*(1-Z46)*100000)/1000000000+10*Z47/100</f>
        <v>0</v>
      </c>
    </row>
    <row r="50" ht="27.65" customHeight="1">
      <c r="AA50" t="s" s="2">
        <v>82</v>
      </c>
      <c r="AB50" s="2"/>
    </row>
    <row r="51" ht="20.25" customHeight="1">
      <c r="AA51" s="177"/>
      <c r="AB51" s="177"/>
    </row>
    <row r="52" ht="20.25" customHeight="1">
      <c r="AA52" t="s" s="178">
        <v>121</v>
      </c>
      <c r="AB52" s="188">
        <v>2000</v>
      </c>
    </row>
    <row r="54" ht="27.65" customHeight="1">
      <c r="AC54" t="s" s="2">
        <v>84</v>
      </c>
      <c r="AD54" s="2"/>
    </row>
    <row r="55" ht="20.25" customHeight="1">
      <c r="AC55" s="177"/>
      <c r="AD55" t="s" s="72">
        <v>85</v>
      </c>
    </row>
    <row r="56" ht="20.25" customHeight="1">
      <c r="AC56" t="s" s="190">
        <v>38</v>
      </c>
      <c r="AD56" s="101"/>
    </row>
    <row r="57" ht="20.05" customHeight="1">
      <c r="AC57" t="s" s="191">
        <v>39</v>
      </c>
      <c r="AD57" s="192"/>
    </row>
    <row r="58" ht="20.05" customHeight="1">
      <c r="AC58" t="s" s="191">
        <v>86</v>
      </c>
      <c r="AD58" s="50"/>
    </row>
    <row r="59" ht="20.05" customHeight="1">
      <c r="AC59" t="s" s="191">
        <v>40</v>
      </c>
      <c r="AD59" s="50"/>
    </row>
    <row r="60" ht="20.05" customHeight="1">
      <c r="AC60" t="s" s="191">
        <v>42</v>
      </c>
      <c r="AD60" s="50"/>
    </row>
    <row r="61" ht="20.05" customHeight="1">
      <c r="AC61" t="s" s="191">
        <v>87</v>
      </c>
      <c r="AD61" s="50"/>
    </row>
    <row r="63" ht="27.65" customHeight="1">
      <c r="AE63" t="s" s="2">
        <v>88</v>
      </c>
      <c r="AF63" s="2"/>
    </row>
    <row r="64" ht="20.25" customHeight="1">
      <c r="AE64" s="177"/>
      <c r="AF64" t="s" s="72">
        <v>85</v>
      </c>
    </row>
    <row r="65" ht="20.25" customHeight="1">
      <c r="AE65" t="s" s="190">
        <v>38</v>
      </c>
      <c r="AF65" s="101"/>
    </row>
    <row r="66" ht="20.05" customHeight="1">
      <c r="AE66" t="s" s="191">
        <v>39</v>
      </c>
      <c r="AF66" s="50"/>
    </row>
    <row r="67" ht="20.05" customHeight="1">
      <c r="AE67" t="s" s="191">
        <v>86</v>
      </c>
      <c r="AF67" s="50"/>
    </row>
    <row r="68" ht="20.05" customHeight="1">
      <c r="AE68" t="s" s="191">
        <v>40</v>
      </c>
      <c r="AF68" s="50"/>
    </row>
    <row r="69" ht="20.05" customHeight="1">
      <c r="AE69" t="s" s="191">
        <v>42</v>
      </c>
      <c r="AF69" s="50"/>
    </row>
    <row r="70" ht="20.05" customHeight="1">
      <c r="AE70" t="s" s="191">
        <v>87</v>
      </c>
      <c r="AF70" s="50"/>
    </row>
    <row r="72" ht="27.65" customHeight="1">
      <c r="AG72" t="s" s="2">
        <v>89</v>
      </c>
      <c r="AH72" s="2"/>
    </row>
    <row r="73" ht="20.25" customHeight="1">
      <c r="AG73" s="177"/>
      <c r="AH73" t="s" s="72">
        <v>85</v>
      </c>
    </row>
    <row r="74" ht="20.25" customHeight="1">
      <c r="AG74" t="s" s="190">
        <v>38</v>
      </c>
      <c r="AH74" s="73"/>
    </row>
    <row r="75" ht="20.05" customHeight="1">
      <c r="AG75" t="s" s="191">
        <v>39</v>
      </c>
      <c r="AH75" s="74"/>
    </row>
    <row r="76" ht="20.05" customHeight="1">
      <c r="AG76" t="s" s="191">
        <v>86</v>
      </c>
      <c r="AH76" s="74"/>
    </row>
    <row r="77" ht="20.05" customHeight="1">
      <c r="AG77" t="s" s="191">
        <v>40</v>
      </c>
      <c r="AH77" s="74"/>
    </row>
    <row r="78" ht="20.05" customHeight="1">
      <c r="AG78" t="s" s="191">
        <v>42</v>
      </c>
      <c r="AH78" s="74"/>
    </row>
    <row r="79" ht="20.05" customHeight="1">
      <c r="AG79" t="s" s="191">
        <v>87</v>
      </c>
      <c r="AH79" s="74"/>
    </row>
    <row r="81" ht="27.65" customHeight="1">
      <c r="AI81" t="s" s="2">
        <v>90</v>
      </c>
      <c r="AJ81" s="2"/>
    </row>
    <row r="82" ht="20.25" customHeight="1">
      <c r="AI82" s="177"/>
      <c r="AJ82" t="s" s="72">
        <v>85</v>
      </c>
    </row>
    <row r="83" ht="20.25" customHeight="1">
      <c r="AI83" t="s" s="190">
        <v>38</v>
      </c>
      <c r="AJ83" s="101"/>
    </row>
    <row r="84" ht="20.05" customHeight="1">
      <c r="AI84" t="s" s="191">
        <v>39</v>
      </c>
      <c r="AJ84" s="50"/>
    </row>
    <row r="85" ht="20.05" customHeight="1">
      <c r="AI85" t="s" s="191">
        <v>86</v>
      </c>
      <c r="AJ85" s="50"/>
    </row>
    <row r="86" ht="20.05" customHeight="1">
      <c r="AI86" t="s" s="191">
        <v>40</v>
      </c>
      <c r="AJ86" s="50"/>
    </row>
    <row r="87" ht="20.05" customHeight="1">
      <c r="AI87" t="s" s="191">
        <v>42</v>
      </c>
      <c r="AJ87" s="50"/>
    </row>
    <row r="88" ht="20.05" customHeight="1">
      <c r="AI88" t="s" s="191">
        <v>87</v>
      </c>
      <c r="AJ88" s="50"/>
    </row>
    <row r="90" ht="27.65" customHeight="1">
      <c r="AK90" t="s" s="2">
        <v>91</v>
      </c>
      <c r="AL90" s="2"/>
    </row>
    <row r="91" ht="20.25" customHeight="1">
      <c r="AK91" s="177"/>
      <c r="AL91" t="s" s="72">
        <v>85</v>
      </c>
    </row>
    <row r="92" ht="20.25" customHeight="1">
      <c r="AK92" t="s" s="190">
        <v>38</v>
      </c>
      <c r="AL92" s="73"/>
    </row>
    <row r="93" ht="20.05" customHeight="1">
      <c r="AK93" t="s" s="191">
        <v>39</v>
      </c>
      <c r="AL93" s="74"/>
    </row>
    <row r="94" ht="20.05" customHeight="1">
      <c r="AK94" t="s" s="191">
        <v>86</v>
      </c>
      <c r="AL94" s="74"/>
    </row>
    <row r="95" ht="20.05" customHeight="1">
      <c r="AK95" t="s" s="191">
        <v>40</v>
      </c>
      <c r="AL95" s="74"/>
    </row>
    <row r="96" ht="20.05" customHeight="1">
      <c r="AK96" t="s" s="191">
        <v>42</v>
      </c>
      <c r="AL96" s="74"/>
    </row>
    <row r="97" ht="20.05" customHeight="1">
      <c r="AK97" t="s" s="191">
        <v>87</v>
      </c>
      <c r="AL97" s="74"/>
    </row>
    <row r="99" ht="27.65" customHeight="1">
      <c r="AM99" t="s" s="2">
        <v>92</v>
      </c>
      <c r="AN99" s="2"/>
    </row>
    <row r="100" ht="20.25" customHeight="1">
      <c r="AM100" s="177"/>
      <c r="AN100" t="s" s="72">
        <v>85</v>
      </c>
    </row>
    <row r="101" ht="20.25" customHeight="1">
      <c r="AM101" t="s" s="190">
        <v>38</v>
      </c>
      <c r="AN101" s="101"/>
    </row>
    <row r="102" ht="20.05" customHeight="1">
      <c r="AM102" t="s" s="191">
        <v>39</v>
      </c>
      <c r="AN102" s="50"/>
    </row>
    <row r="103" ht="20.05" customHeight="1">
      <c r="AM103" t="s" s="191">
        <v>86</v>
      </c>
      <c r="AN103" s="50"/>
    </row>
    <row r="104" ht="20.05" customHeight="1">
      <c r="AM104" t="s" s="191">
        <v>40</v>
      </c>
      <c r="AN104" s="50"/>
    </row>
    <row r="105" ht="20.05" customHeight="1">
      <c r="AM105" t="s" s="191">
        <v>42</v>
      </c>
      <c r="AN105" s="50"/>
    </row>
    <row r="106" ht="20.05" customHeight="1">
      <c r="AM106" t="s" s="191">
        <v>87</v>
      </c>
      <c r="AN106" s="50"/>
    </row>
  </sheetData>
  <mergeCells count="16">
    <mergeCell ref="A1:P1"/>
    <mergeCell ref="J2:O2"/>
    <mergeCell ref="E2:G2"/>
    <mergeCell ref="H2:I2"/>
    <mergeCell ref="Q21:S21"/>
    <mergeCell ref="R31:S31"/>
    <mergeCell ref="T33:V33"/>
    <mergeCell ref="W37:X37"/>
    <mergeCell ref="Y41:Z41"/>
    <mergeCell ref="AA50:AB50"/>
    <mergeCell ref="AC54:AD54"/>
    <mergeCell ref="AE63:AF63"/>
    <mergeCell ref="AG72:AH72"/>
    <mergeCell ref="AI81:AJ81"/>
    <mergeCell ref="AK90:AL90"/>
    <mergeCell ref="AM99:AN99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dimension ref="A2:AP116"/>
  <sheetViews>
    <sheetView workbookViewId="0" showGridLines="0" defaultGridColor="1">
      <pane topLeftCell="C4" xSplit="2" ySplit="3" activePane="bottomRight" state="frozen"/>
    </sheetView>
  </sheetViews>
  <sheetFormatPr defaultColWidth="16.3333" defaultRowHeight="19.9" customHeight="1" outlineLevelRow="0" outlineLevelCol="0"/>
  <cols>
    <col min="1" max="1" width="34.4141" style="235" customWidth="1"/>
    <col min="2" max="9" width="13.3516" style="235" customWidth="1"/>
    <col min="10" max="10" width="13.7656" style="235" customWidth="1"/>
    <col min="11" max="15" width="13.3516" style="235" customWidth="1"/>
    <col min="16" max="16" width="18.8516" style="237" customWidth="1"/>
    <col min="17" max="17" width="13.3516" style="237" customWidth="1"/>
    <col min="18" max="18" width="15.3203" style="237" customWidth="1"/>
    <col min="19" max="21" width="13.3516" style="237" customWidth="1"/>
    <col min="22" max="22" width="14.3516" style="237" customWidth="1"/>
    <col min="23" max="23" width="16.4844" style="245" customWidth="1"/>
    <col min="24" max="24" width="16.1719" style="245" customWidth="1"/>
    <col min="25" max="25" width="18.9766" style="246" customWidth="1"/>
    <col min="26" max="26" width="14.3516" style="246" customWidth="1"/>
    <col min="27" max="27" width="19.8672" style="247" customWidth="1"/>
    <col min="28" max="28" width="16.3516" style="247" customWidth="1"/>
    <col min="29" max="29" width="21.7656" style="248" customWidth="1"/>
    <col min="30" max="30" width="16.3516" style="248" customWidth="1"/>
    <col min="31" max="31" width="24.625" style="249" customWidth="1"/>
    <col min="32" max="32" width="16.3516" style="249" customWidth="1"/>
    <col min="33" max="33" width="23.3906" style="250" customWidth="1"/>
    <col min="34" max="34" width="16.3516" style="250" customWidth="1"/>
    <col min="35" max="35" width="23.7422" style="251" customWidth="1"/>
    <col min="36" max="36" width="16.3516" style="251" customWidth="1"/>
    <col min="37" max="37" width="23.7422" style="252" customWidth="1"/>
    <col min="38" max="38" width="16.3516" style="252" customWidth="1"/>
    <col min="39" max="39" width="23.7422" style="253" customWidth="1"/>
    <col min="40" max="40" width="16.3516" style="253" customWidth="1"/>
    <col min="41" max="41" width="24.625" style="254" customWidth="1"/>
    <col min="42" max="42" width="16.3516" style="254" customWidth="1"/>
    <col min="43" max="16384" width="16.3516" style="254" customWidth="1"/>
  </cols>
  <sheetData>
    <row r="1" ht="27.65" customHeight="1">
      <c r="A1" t="s" s="2">
        <v>137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35" customHeight="1">
      <c r="A2" s="106"/>
      <c r="B2" s="107"/>
      <c r="C2" s="107"/>
      <c r="D2" s="108"/>
      <c r="E2" t="s" s="109">
        <v>51</v>
      </c>
      <c r="F2" s="110"/>
      <c r="G2" t="s" s="111">
        <v>52</v>
      </c>
      <c r="H2" s="110"/>
      <c r="I2" t="s" s="109">
        <v>53</v>
      </c>
      <c r="J2" s="112"/>
      <c r="K2" s="112"/>
      <c r="L2" s="112"/>
      <c r="M2" s="112"/>
      <c r="N2" s="110"/>
      <c r="O2" s="113"/>
    </row>
    <row r="3" ht="20.25" customHeight="1">
      <c r="A3" s="114"/>
      <c r="B3" t="s" s="115">
        <v>54</v>
      </c>
      <c r="C3" t="s" s="115">
        <v>55</v>
      </c>
      <c r="D3" t="s" s="116">
        <v>56</v>
      </c>
      <c r="E3" t="s" s="119">
        <v>138</v>
      </c>
      <c r="F3" s="118">
        <v>45019</v>
      </c>
      <c r="G3" t="s" s="119">
        <v>57</v>
      </c>
      <c r="H3" t="s" s="120">
        <v>58</v>
      </c>
      <c r="I3" t="s" s="119">
        <v>59</v>
      </c>
      <c r="J3" t="s" s="45">
        <v>60</v>
      </c>
      <c r="K3" t="s" s="45">
        <v>58</v>
      </c>
      <c r="L3" t="s" s="45">
        <v>57</v>
      </c>
      <c r="M3" t="s" s="45">
        <v>61</v>
      </c>
      <c r="N3" t="s" s="120">
        <v>62</v>
      </c>
      <c r="O3" t="s" s="121">
        <v>63</v>
      </c>
    </row>
    <row r="4" ht="20.25" customHeight="1">
      <c r="A4" t="s" s="6">
        <v>9</v>
      </c>
      <c r="B4" s="122" cm="1">
        <f t="array" ref="B4">'Scene 3'!P4</f>
        <v>0</v>
      </c>
      <c r="C4" s="123"/>
      <c r="D4" s="124"/>
      <c r="E4" s="125"/>
      <c r="F4" s="124"/>
      <c r="G4" s="125"/>
      <c r="H4" s="124"/>
      <c r="I4" s="125"/>
      <c r="J4" s="123"/>
      <c r="K4" s="123"/>
      <c r="L4" s="123"/>
      <c r="M4" s="123"/>
      <c r="N4" s="124"/>
      <c r="O4" s="126" cm="1">
        <f t="array" ref="O4">Z49</f>
        <v>0</v>
      </c>
    </row>
    <row r="5" ht="20.05" customHeight="1">
      <c r="A5" t="s" s="10">
        <v>11</v>
      </c>
      <c r="B5" s="127" cm="1">
        <f t="array" ref="B5">'Scene 3'!P5</f>
        <v>0</v>
      </c>
      <c r="C5" s="51"/>
      <c r="D5" s="128" cm="1">
        <f t="array" ref="D5">'Events'!D7</f>
        <v>0</v>
      </c>
      <c r="E5" s="129" cm="1">
        <f t="array" ref="E5">1000000*V23</f>
        <v>0</v>
      </c>
      <c r="F5" s="128"/>
      <c r="G5" s="129"/>
      <c r="H5" s="128"/>
      <c r="I5" s="129" cm="1">
        <f t="array" ref="I5">AH80</f>
        <v>0</v>
      </c>
      <c r="J5" s="51" cm="1">
        <f t="array" ref="J5">AF71</f>
        <v>0</v>
      </c>
      <c r="K5" s="51" cm="1">
        <f t="array" ref="K5">AL98</f>
        <v>0</v>
      </c>
      <c r="L5" s="51" cm="1">
        <f t="array" ref="L5">250*$B12*AJ89</f>
        <v>0</v>
      </c>
      <c r="M5" s="51" cm="1">
        <f t="array" ref="M5">AP116</f>
        <v>0</v>
      </c>
      <c r="N5" s="128" cm="1">
        <f t="array" ref="N5">500000*AN107</f>
        <v>0</v>
      </c>
      <c r="O5" s="130" cm="1">
        <f t="array" ref="O5">SUM(B5:N5)</f>
        <v>0</v>
      </c>
    </row>
    <row r="6" ht="20.35" customHeight="1">
      <c r="A6" t="s" s="14">
        <v>13</v>
      </c>
      <c r="B6" s="131" cm="1">
        <f t="array" ref="B6">'Scene 3'!P6</f>
        <v>2000</v>
      </c>
      <c r="C6" s="52"/>
      <c r="D6" s="132"/>
      <c r="E6" s="133"/>
      <c r="F6" s="132"/>
      <c r="G6" s="133"/>
      <c r="H6" s="132"/>
      <c r="I6" s="133"/>
      <c r="J6" s="52"/>
      <c r="K6" s="52"/>
      <c r="L6" s="52"/>
      <c r="M6" s="52"/>
      <c r="N6" s="132"/>
      <c r="O6" s="134" cm="1">
        <f t="array" ref="O6">AD62</f>
        <v>2000</v>
      </c>
    </row>
    <row r="7" ht="20.35" customHeight="1">
      <c r="A7" t="s" s="18">
        <v>14</v>
      </c>
      <c r="B7" s="135" cm="1">
        <f t="array" ref="B7">'Scene 3'!P7</f>
        <v>0.0611111111111111</v>
      </c>
      <c r="C7" s="54"/>
      <c r="D7" s="136"/>
      <c r="E7" s="137"/>
      <c r="F7" s="136"/>
      <c r="G7" s="137"/>
      <c r="H7" s="136"/>
      <c r="I7" s="137"/>
      <c r="J7" s="55"/>
      <c r="K7" s="55"/>
      <c r="L7" s="55"/>
      <c r="M7" s="55"/>
      <c r="N7" s="136"/>
      <c r="O7" s="138" cm="1">
        <f t="array" ref="O7">0.25*O6/45000+0.25*O13+0.5*O8/100</f>
        <v>0.0111111111111111</v>
      </c>
    </row>
    <row r="8" ht="20.05" customHeight="1">
      <c r="A8" t="s" s="139">
        <v>28</v>
      </c>
      <c r="B8" s="200" cm="1">
        <f t="array" ref="B8">'Scene 3'!P8</f>
        <v>10</v>
      </c>
      <c r="C8" s="141">
        <v>-10</v>
      </c>
      <c r="D8" s="142" cm="1">
        <f t="array" ref="D8">'Events'!E7</f>
        <v>0</v>
      </c>
      <c r="E8" s="143" cm="1">
        <f t="array" ref="E8">2^X41*SUM(V24:V25)*5</f>
        <v>0</v>
      </c>
      <c r="F8" s="142"/>
      <c r="G8" s="143"/>
      <c r="H8" s="142"/>
      <c r="I8" s="143" cm="1">
        <f t="array" ref="I8">1*AH75/50000</f>
        <v>0</v>
      </c>
      <c r="J8" s="144" cm="1">
        <f t="array" ref="J8">1*AF66/100000</f>
        <v>0</v>
      </c>
      <c r="K8" s="144" cm="1">
        <f t="array" ref="K8">1*AL93/250000</f>
        <v>0</v>
      </c>
      <c r="L8" s="144" cm="1">
        <f t="array" ref="L8">5*AJ84</f>
        <v>0</v>
      </c>
      <c r="M8" s="144" cm="1">
        <f t="array" ref="M8">1*AP111/100000</f>
        <v>0</v>
      </c>
      <c r="N8" s="142" cm="1">
        <f t="array" ref="N8">5*AN102</f>
        <v>0</v>
      </c>
      <c r="O8" s="145">
        <v>0</v>
      </c>
    </row>
    <row r="9" ht="20.05" customHeight="1">
      <c r="A9" t="s" s="10">
        <v>15</v>
      </c>
      <c r="B9" s="146" cm="1">
        <f t="array" ref="B9">'Scene 3'!P9</f>
        <v>0.411111111111111</v>
      </c>
      <c r="C9" s="59"/>
      <c r="D9" s="147"/>
      <c r="E9" s="148"/>
      <c r="F9" s="147"/>
      <c r="G9" s="148"/>
      <c r="H9" s="147"/>
      <c r="I9" s="148"/>
      <c r="J9" s="60"/>
      <c r="K9" s="60"/>
      <c r="L9" s="60"/>
      <c r="M9" s="60"/>
      <c r="N9" s="147"/>
      <c r="O9" s="149" cm="1">
        <f t="array" ref="O9">0.25*O6/45000+0.25*(1-O13)+0.5*O10/100</f>
        <v>0.361111111111111</v>
      </c>
    </row>
    <row r="10" ht="20.05" customHeight="1">
      <c r="A10" t="s" s="139">
        <v>29</v>
      </c>
      <c r="B10" s="200" cm="1">
        <f t="array" ref="B10">'Scene 3'!P10</f>
        <v>30</v>
      </c>
      <c r="C10" s="141">
        <v>-10</v>
      </c>
      <c r="D10" s="142" cm="1">
        <f t="array" ref="D10">'Events'!F7</f>
        <v>0</v>
      </c>
      <c r="E10" s="143" cm="1">
        <f t="array" ref="E10">2^X42*SUM(V26:V27)*5</f>
        <v>0</v>
      </c>
      <c r="F10" s="142"/>
      <c r="G10" s="143"/>
      <c r="H10" s="142"/>
      <c r="I10" s="143" cm="1">
        <f t="array" ref="I10">1*AH76/25000</f>
        <v>0</v>
      </c>
      <c r="J10" s="144" cm="1">
        <f t="array" ref="J10">1*AF67/200000</f>
        <v>0</v>
      </c>
      <c r="K10" s="144" cm="1">
        <f t="array" ref="K10">1*AL94/250000</f>
        <v>0</v>
      </c>
      <c r="L10" s="144" cm="1">
        <f t="array" ref="L10">5*AJ85</f>
        <v>0</v>
      </c>
      <c r="M10" s="144" cm="1">
        <f t="array" ref="M10">1*AP112/100000</f>
        <v>0</v>
      </c>
      <c r="N10" s="142" cm="1">
        <f t="array" ref="N10">5*AN103</f>
        <v>0</v>
      </c>
      <c r="O10" s="145">
        <v>20</v>
      </c>
    </row>
    <row r="11" ht="20.05" customHeight="1">
      <c r="A11" t="s" s="10">
        <v>16</v>
      </c>
      <c r="B11" s="201" cm="1">
        <f t="array" ref="B11">'Scene 3'!P11</f>
        <v>9.140000000000001</v>
      </c>
      <c r="C11" s="151"/>
      <c r="D11" s="152"/>
      <c r="E11" s="153"/>
      <c r="F11" s="152"/>
      <c r="G11" s="153"/>
      <c r="H11" s="152"/>
      <c r="I11" s="153"/>
      <c r="J11" s="62"/>
      <c r="K11" s="62"/>
      <c r="L11" s="62"/>
      <c r="M11" s="62"/>
      <c r="N11" s="152"/>
      <c r="O11" s="154" cm="1">
        <f t="array" ref="O11">(5/1000000000)*(O4*5000000000-O6*100000-O6*O13*200000)*O14+10*O18/100000000</f>
        <v>9.16</v>
      </c>
    </row>
    <row r="12" ht="20.05" customHeight="1">
      <c r="A12" t="s" s="10">
        <v>17</v>
      </c>
      <c r="B12" s="155" cm="1">
        <f t="array" ref="B12">'Scene 3'!P12</f>
        <v>1512</v>
      </c>
      <c r="C12" s="156">
        <v>0.95</v>
      </c>
      <c r="D12" s="157" cm="1">
        <f t="array" ref="D12">IF('Events'!G7=0,1,'Events'!G7)</f>
        <v>1</v>
      </c>
      <c r="E12" s="158" cm="1">
        <f t="array" ref="E12">1.7^SUM(V30:V31)</f>
        <v>1</v>
      </c>
      <c r="F12" s="157"/>
      <c r="G12" s="158" cm="1">
        <f t="array" ref="G12">IF(ABS(O11-AB58)&lt;=2.6,12,(5/((ABS(O11-AB58)-2.5)^0.4))-0.5)</f>
        <v>1.84196452701964</v>
      </c>
      <c r="H12" s="157"/>
      <c r="I12" s="158" cm="1">
        <f t="array" ref="I12">1.1^(AH78/100000)</f>
        <v>1</v>
      </c>
      <c r="J12" s="159" cm="1">
        <f t="array" ref="J12">1.1^(AF69/250000)</f>
        <v>1</v>
      </c>
      <c r="K12" s="159" cm="1">
        <f t="array" ref="K12">1.1^(AL96/1000000)</f>
        <v>1</v>
      </c>
      <c r="L12" s="159" cm="1">
        <f t="array" ref="L12">1.1^AJ87</f>
        <v>1</v>
      </c>
      <c r="M12" s="159" cm="1">
        <f t="array" ref="M12">1.1^(AP114/250000)</f>
        <v>1</v>
      </c>
      <c r="N12" s="157" cm="1">
        <f t="array" ref="N12">1.1^AN105</f>
        <v>1</v>
      </c>
      <c r="O12" s="160" cm="1">
        <f t="array" ref="O12">TRUNC(PRODUCT(B12:N12))</f>
        <v>2645</v>
      </c>
    </row>
    <row r="13" ht="20.05" customHeight="1">
      <c r="A13" t="s" s="10">
        <v>18</v>
      </c>
      <c r="B13" s="146" cm="1">
        <f t="array" ref="B13">'Scene 3'!P13</f>
        <v>0</v>
      </c>
      <c r="C13" s="59"/>
      <c r="D13" s="147" cm="1">
        <f t="array" ref="D13">'Events'!H7</f>
        <v>0</v>
      </c>
      <c r="E13" s="148" cm="1">
        <f t="array" ref="E13">2^X43*SUM(V28:V29)*-0.05+2^X44*SUM(V32:V33)*0.05</f>
        <v>0</v>
      </c>
      <c r="F13" s="147"/>
      <c r="G13" s="148"/>
      <c r="H13" s="147" cm="1">
        <f t="array" ref="H13">IF(AD62&lt;$B6,-1*0.5*$B13,$B13*AD62/$B6-$B13)</f>
        <v>0</v>
      </c>
      <c r="I13" s="148" cm="1">
        <f t="array" ref="I13">0.01*AH77/50000</f>
        <v>0</v>
      </c>
      <c r="J13" s="60" cm="1">
        <f t="array" ref="J13">0.01*AF68/100000</f>
        <v>0</v>
      </c>
      <c r="K13" s="60" cm="1">
        <f t="array" ref="K13">0.01*AL95/250000</f>
        <v>0</v>
      </c>
      <c r="L13" s="60" cm="1">
        <f t="array" ref="L13">0.05*AJ86</f>
        <v>0</v>
      </c>
      <c r="M13" s="60" cm="1">
        <f t="array" ref="M13">0.01*AP113/100000</f>
        <v>0</v>
      </c>
      <c r="N13" s="147" cm="1">
        <f t="array" ref="N13">0.05*AN104</f>
        <v>0</v>
      </c>
      <c r="O13" s="149">
        <v>0</v>
      </c>
    </row>
    <row r="14" ht="20.05" customHeight="1">
      <c r="A14" t="s" s="10">
        <v>19</v>
      </c>
      <c r="B14" s="146" cm="1">
        <f t="array" ref="B14">'Scene 3'!P14</f>
        <v>0.86</v>
      </c>
      <c r="C14" s="59"/>
      <c r="D14" s="147"/>
      <c r="E14" s="148"/>
      <c r="F14" s="147"/>
      <c r="G14" s="148"/>
      <c r="H14" s="147"/>
      <c r="I14" s="148"/>
      <c r="J14" s="60"/>
      <c r="K14" s="60"/>
      <c r="L14" s="60"/>
      <c r="M14" s="60"/>
      <c r="N14" s="147"/>
      <c r="O14" s="149" cm="1">
        <f t="array" ref="O14">0.15*(4-O4)+0.2*O5/100000000+IF(O4=0,0.2,0.2*O6/(O4*10000))+0.2*O15/100</f>
        <v>0.84</v>
      </c>
    </row>
    <row r="15" ht="20.35" customHeight="1">
      <c r="A15" t="s" s="161">
        <v>30</v>
      </c>
      <c r="B15" s="202" cm="1">
        <f t="array" ref="B15">'Scene 3'!P15</f>
        <v>30</v>
      </c>
      <c r="C15" s="163">
        <v>-10</v>
      </c>
      <c r="D15" s="164" cm="1">
        <f t="array" ref="D15">'Events'!I7</f>
        <v>0</v>
      </c>
      <c r="E15" s="165" cm="1">
        <f t="array" ref="E15">2^X45*(3*V23+5*V28-5*V29-5*SUM(V32:V33)+5*V34-5*V35)</f>
        <v>0</v>
      </c>
      <c r="F15" s="236" cm="1">
        <f t="array" ref="F15">-10*ABS($B4-Z49)</f>
        <v>0</v>
      </c>
      <c r="G15" s="165"/>
      <c r="H15" s="164"/>
      <c r="I15" s="165" cm="1">
        <f t="array" ref="I15">1*AH79/250000</f>
        <v>0</v>
      </c>
      <c r="J15" s="166" cm="1">
        <f t="array" ref="J15">1*AF70/100000</f>
        <v>0</v>
      </c>
      <c r="K15" s="166" cm="1">
        <f t="array" ref="K15">1*AL97/250000</f>
        <v>0</v>
      </c>
      <c r="L15" s="166" cm="1">
        <f t="array" ref="L15">5*AJ88</f>
        <v>0</v>
      </c>
      <c r="M15" s="166" cm="1">
        <f t="array" ref="M15">1*AP115/100000</f>
        <v>0</v>
      </c>
      <c r="N15" s="164" cm="1">
        <f t="array" ref="N15">5*AN106</f>
        <v>0</v>
      </c>
      <c r="O15" s="167">
        <v>20</v>
      </c>
    </row>
    <row r="16" ht="20.35" customHeight="1">
      <c r="A16" t="s" s="18">
        <v>31</v>
      </c>
      <c r="B16" s="168" cm="1">
        <f t="array" ref="B16">'Scene 3'!P16</f>
        <v>2000000</v>
      </c>
      <c r="C16" s="69"/>
      <c r="D16" s="169" cm="1">
        <f t="array" ref="D16">'Events'!J7*$B16</f>
        <v>0</v>
      </c>
      <c r="E16" s="170"/>
      <c r="F16" s="169"/>
      <c r="G16" s="170"/>
      <c r="H16" s="169"/>
      <c r="I16" s="170" cm="1">
        <f t="array" ref="I16">-SUM(ABS(AH75)+ABS(AH76)+ABS(AH77)+ABS(AH78)+ABS(AH79)+ABS(AH80))</f>
        <v>0</v>
      </c>
      <c r="J16" s="70"/>
      <c r="K16" s="70"/>
      <c r="L16" s="70"/>
      <c r="M16" s="70"/>
      <c r="N16" s="169"/>
      <c r="O16" s="171" cm="1">
        <f t="array" ref="O16">SUM(B16:N16)</f>
        <v>2000000</v>
      </c>
    </row>
    <row r="17" ht="20.05" customHeight="1">
      <c r="A17" t="s" s="10">
        <v>32</v>
      </c>
      <c r="B17" s="172" cm="1">
        <f t="array" ref="B17">'Scene 3'!P17</f>
        <v>10000000</v>
      </c>
      <c r="C17" s="50"/>
      <c r="D17" s="128" cm="1">
        <f t="array" ref="D17">'Events'!K7*$B17</f>
        <v>0</v>
      </c>
      <c r="E17" s="129"/>
      <c r="F17" s="128"/>
      <c r="G17" s="129"/>
      <c r="H17" s="128"/>
      <c r="I17" s="129"/>
      <c r="J17" s="51" cm="1">
        <f t="array" ref="J17">-SUM(ABS(AF66)+ABS(AF67)+ABS(AF68)+ABS(AF69)+ABS(AF70)+ABS(AF71))</f>
        <v>0</v>
      </c>
      <c r="K17" s="51"/>
      <c r="L17" s="51"/>
      <c r="M17" s="51"/>
      <c r="N17" s="128"/>
      <c r="O17" s="130" cm="1">
        <f t="array" ref="O17">SUM(B17:N17)</f>
        <v>10000000</v>
      </c>
    </row>
    <row r="18" ht="20.05" customHeight="1">
      <c r="A18" t="s" s="10">
        <v>20</v>
      </c>
      <c r="B18" s="172" cm="1">
        <f t="array" ref="B18">'Scene 3'!P18</f>
        <v>100000000</v>
      </c>
      <c r="C18" s="50"/>
      <c r="D18" s="128" cm="1">
        <f t="array" ref="D18">'Events'!L7</f>
        <v>0</v>
      </c>
      <c r="E18" s="129"/>
      <c r="F18" s="128"/>
      <c r="G18" s="129"/>
      <c r="H18" s="128"/>
      <c r="I18" s="129"/>
      <c r="J18" s="51"/>
      <c r="K18" s="51" cm="1">
        <f t="array" ref="K18">-SUM(ABS(AL93)+ABS(AL94)+ABS(AL95)+ABS(AL96)+ABS(AL97)+ABS(AL98))</f>
        <v>0</v>
      </c>
      <c r="L18" s="51"/>
      <c r="M18" s="51"/>
      <c r="N18" s="128"/>
      <c r="O18" s="130" cm="1">
        <f t="array" ref="O18">SUM(B18:N18)</f>
        <v>100000000</v>
      </c>
    </row>
    <row r="19" ht="20.35" customHeight="1">
      <c r="A19" t="s" s="10">
        <v>33</v>
      </c>
      <c r="B19" s="172" cm="1">
        <f t="array" ref="B19">'Scene 3'!P19</f>
        <v>2440000</v>
      </c>
      <c r="C19" s="50"/>
      <c r="D19" s="128" cm="1">
        <f t="array" ref="D19">'Events'!M7*$B19</f>
        <v>0</v>
      </c>
      <c r="E19" s="173"/>
      <c r="F19" s="174"/>
      <c r="G19" s="173"/>
      <c r="H19" s="174"/>
      <c r="I19" s="173"/>
      <c r="J19" s="175"/>
      <c r="K19" s="175"/>
      <c r="L19" s="175"/>
      <c r="M19" s="175" cm="1">
        <f t="array" ref="M19">-SUM(ABS(AP111)+ABS(AP112)+ABS(AP113)+ABS(AP114)+ABS(AP115)+ABS(AP116))</f>
        <v>0</v>
      </c>
      <c r="N19" s="174"/>
      <c r="O19" s="130" cm="1">
        <f t="array" ref="O19">SUM(B19:N19)</f>
        <v>2440000</v>
      </c>
    </row>
    <row r="21" ht="27.65" customHeight="1">
      <c r="P21" t="s" s="2">
        <v>139</v>
      </c>
      <c r="Q21" s="2"/>
      <c r="R21" s="2"/>
      <c r="S21" s="2"/>
      <c r="T21" s="2"/>
      <c r="U21" s="2"/>
      <c r="V21" s="2"/>
    </row>
    <row r="22" ht="20.25" customHeight="1">
      <c r="P22" s="177"/>
      <c r="Q22" t="s" s="238">
        <v>59</v>
      </c>
      <c r="R22" t="s" s="238">
        <v>60</v>
      </c>
      <c r="S22" t="s" s="238">
        <v>58</v>
      </c>
      <c r="T22" t="s" s="238">
        <v>61</v>
      </c>
      <c r="U22" t="s" s="238">
        <v>62</v>
      </c>
      <c r="V22" t="s" s="238">
        <v>140</v>
      </c>
    </row>
    <row r="23" ht="20.25" customHeight="1">
      <c r="P23" t="s" s="178">
        <v>141</v>
      </c>
      <c r="Q23" s="188"/>
      <c r="R23" s="220"/>
      <c r="S23" s="220"/>
      <c r="T23" s="220"/>
      <c r="U23" s="220"/>
      <c r="V23" s="239" cm="1">
        <f t="array" ref="V23">SUM(Q23:U23)</f>
        <v>0</v>
      </c>
    </row>
    <row r="24" ht="20.05" customHeight="1">
      <c r="P24" t="s" s="86">
        <v>142</v>
      </c>
      <c r="Q24" s="63"/>
      <c r="R24" s="65"/>
      <c r="S24" s="65"/>
      <c r="T24" s="65"/>
      <c r="U24" s="65"/>
      <c r="V24" s="240" cm="1">
        <f t="array" ref="V24">SUM(Q24:U24)</f>
        <v>0</v>
      </c>
    </row>
    <row r="25" ht="20.05" customHeight="1">
      <c r="P25" t="s" s="86">
        <v>143</v>
      </c>
      <c r="Q25" s="63"/>
      <c r="R25" s="65"/>
      <c r="S25" s="65"/>
      <c r="T25" s="65"/>
      <c r="U25" s="65"/>
      <c r="V25" s="240" cm="1">
        <f t="array" ref="V25">SUM(Q25:U25)</f>
        <v>0</v>
      </c>
    </row>
    <row r="26" ht="20.05" customHeight="1">
      <c r="P26" t="s" s="86">
        <v>144</v>
      </c>
      <c r="Q26" s="63"/>
      <c r="R26" s="65"/>
      <c r="S26" s="65"/>
      <c r="T26" s="65"/>
      <c r="U26" s="65"/>
      <c r="V26" s="240" cm="1">
        <f t="array" ref="V26">SUM(Q26:U26)</f>
        <v>0</v>
      </c>
    </row>
    <row r="27" ht="20.05" customHeight="1">
      <c r="P27" t="s" s="86">
        <v>145</v>
      </c>
      <c r="Q27" s="63"/>
      <c r="R27" s="65"/>
      <c r="S27" s="65"/>
      <c r="T27" s="65"/>
      <c r="U27" s="65"/>
      <c r="V27" s="240" cm="1">
        <f t="array" ref="V27">SUM(Q27:U27)</f>
        <v>0</v>
      </c>
    </row>
    <row r="28" ht="20.05" customHeight="1">
      <c r="P28" t="s" s="86">
        <v>146</v>
      </c>
      <c r="Q28" s="63"/>
      <c r="R28" s="65"/>
      <c r="S28" s="65"/>
      <c r="T28" s="65"/>
      <c r="U28" s="65"/>
      <c r="V28" s="240" cm="1">
        <f t="array" ref="V28">SUM(Q28:U28)</f>
        <v>0</v>
      </c>
    </row>
    <row r="29" ht="20.05" customHeight="1">
      <c r="P29" t="s" s="86">
        <v>147</v>
      </c>
      <c r="Q29" s="63"/>
      <c r="R29" s="65"/>
      <c r="S29" s="65"/>
      <c r="T29" s="65"/>
      <c r="U29" s="65"/>
      <c r="V29" s="240" cm="1">
        <f t="array" ref="V29">SUM(Q29:U29)</f>
        <v>0</v>
      </c>
    </row>
    <row r="30" ht="20.05" customHeight="1">
      <c r="P30" t="s" s="86">
        <v>148</v>
      </c>
      <c r="Q30" s="63"/>
      <c r="R30" s="65"/>
      <c r="S30" s="65"/>
      <c r="T30" s="65"/>
      <c r="U30" s="65"/>
      <c r="V30" s="240" cm="1">
        <f t="array" ref="V30">SUM(Q30:U30)</f>
        <v>0</v>
      </c>
    </row>
    <row r="31" ht="20.05" customHeight="1">
      <c r="P31" t="s" s="86">
        <v>149</v>
      </c>
      <c r="Q31" s="63"/>
      <c r="R31" s="65"/>
      <c r="S31" s="65"/>
      <c r="T31" s="65"/>
      <c r="U31" s="65"/>
      <c r="V31" s="240" cm="1">
        <f t="array" ref="V31">SUM(Q31:U31)</f>
        <v>0</v>
      </c>
    </row>
    <row r="32" ht="20.05" customHeight="1">
      <c r="P32" t="s" s="86">
        <v>150</v>
      </c>
      <c r="Q32" s="63"/>
      <c r="R32" s="65"/>
      <c r="S32" s="65"/>
      <c r="T32" s="65"/>
      <c r="U32" s="65"/>
      <c r="V32" s="240" cm="1">
        <f t="array" ref="V32">SUM(Q32:U32)</f>
        <v>0</v>
      </c>
    </row>
    <row r="33" ht="20.05" customHeight="1">
      <c r="P33" t="s" s="86">
        <v>151</v>
      </c>
      <c r="Q33" s="63"/>
      <c r="R33" s="65"/>
      <c r="S33" s="65"/>
      <c r="T33" s="65"/>
      <c r="U33" s="65"/>
      <c r="V33" s="240" cm="1">
        <f t="array" ref="V33">SUM(Q33:U33)</f>
        <v>0</v>
      </c>
    </row>
    <row r="34" ht="20.05" customHeight="1">
      <c r="P34" t="s" s="86">
        <v>152</v>
      </c>
      <c r="Q34" s="63"/>
      <c r="R34" s="65"/>
      <c r="S34" s="65"/>
      <c r="T34" s="65"/>
      <c r="U34" s="65"/>
      <c r="V34" s="240" cm="1">
        <f t="array" ref="V34">SUM(Q34:U34)</f>
        <v>0</v>
      </c>
    </row>
    <row r="35" ht="20.25" customHeight="1">
      <c r="P35" t="s" s="92">
        <v>153</v>
      </c>
      <c r="Q35" s="222"/>
      <c r="R35" s="241"/>
      <c r="S35" s="241"/>
      <c r="T35" s="241"/>
      <c r="U35" s="241"/>
      <c r="V35" s="242" cm="1">
        <f t="array" ref="V35">SUM(Q35:U35)</f>
        <v>0</v>
      </c>
    </row>
    <row r="36" ht="20.25" customHeight="1">
      <c r="P36" t="s" s="185">
        <v>154</v>
      </c>
      <c r="Q36" s="243" cm="1">
        <f t="array" ref="Q36">SUM(Q23:Q35)</f>
        <v>0</v>
      </c>
      <c r="R36" s="243" cm="1">
        <f t="array" ref="R36">SUM(R23:R35)</f>
        <v>0</v>
      </c>
      <c r="S36" s="243" cm="1">
        <f t="array" ref="S36">SUM(S23:S35)</f>
        <v>0</v>
      </c>
      <c r="T36" s="243" cm="1">
        <f t="array" ref="T36">SUM(T23:T35)</f>
        <v>0</v>
      </c>
      <c r="U36" s="243" cm="1">
        <f t="array" ref="U36">SUM(U23:U35)</f>
        <v>0</v>
      </c>
      <c r="V36" s="244"/>
    </row>
    <row r="38" ht="27.65" customHeight="1">
      <c r="W38" t="s" s="2">
        <v>155</v>
      </c>
      <c r="X38" s="2"/>
    </row>
    <row r="39" ht="20.25" customHeight="1">
      <c r="W39" t="s" s="72">
        <v>124</v>
      </c>
      <c r="X39" t="s" s="72">
        <v>156</v>
      </c>
    </row>
    <row r="40" ht="20.25" customHeight="1">
      <c r="W40" t="s" s="178">
        <v>101</v>
      </c>
      <c r="X40" s="188">
        <v>0</v>
      </c>
    </row>
    <row r="41" ht="20.05" customHeight="1">
      <c r="W41" t="s" s="86">
        <v>127</v>
      </c>
      <c r="X41" s="63">
        <v>0</v>
      </c>
    </row>
    <row r="42" ht="20.05" customHeight="1">
      <c r="W42" t="s" s="86">
        <v>128</v>
      </c>
      <c r="X42" s="63">
        <v>0</v>
      </c>
    </row>
    <row r="43" ht="20.05" customHeight="1">
      <c r="W43" t="s" s="86">
        <v>58</v>
      </c>
      <c r="X43" s="63">
        <v>0</v>
      </c>
    </row>
    <row r="44" ht="20.05" customHeight="1">
      <c r="W44" t="s" s="86">
        <v>157</v>
      </c>
      <c r="X44" s="63">
        <v>0</v>
      </c>
    </row>
    <row r="45" ht="20.05" customHeight="1">
      <c r="W45" t="s" s="86">
        <v>131</v>
      </c>
      <c r="X45" s="63">
        <v>0</v>
      </c>
    </row>
    <row r="47" ht="27.65" customHeight="1">
      <c r="Y47" t="s" s="2">
        <v>158</v>
      </c>
      <c r="Z47" s="2"/>
    </row>
    <row r="48" ht="20.25" customHeight="1">
      <c r="Y48" s="177"/>
      <c r="Z48" t="s" s="72">
        <v>65</v>
      </c>
    </row>
    <row r="49" ht="20.25" customHeight="1">
      <c r="Y49" t="s" s="178">
        <v>66</v>
      </c>
      <c r="Z49" s="47">
        <v>0</v>
      </c>
    </row>
    <row r="51" ht="27.65" customHeight="1">
      <c r="AA51" t="s" s="2">
        <v>75</v>
      </c>
      <c r="AB51" s="2"/>
    </row>
    <row r="52" ht="20.25" customHeight="1">
      <c r="AA52" s="177"/>
      <c r="AB52" s="177"/>
    </row>
    <row r="53" ht="20.25" customHeight="1">
      <c r="AA53" t="s" s="178">
        <v>76</v>
      </c>
      <c r="AB53" s="182"/>
    </row>
    <row r="54" ht="20.05" customHeight="1">
      <c r="AA54" t="s" s="86">
        <v>77</v>
      </c>
      <c r="AB54" s="180"/>
    </row>
    <row r="55" ht="32.05" customHeight="1">
      <c r="AA55" t="s" s="86">
        <v>78</v>
      </c>
      <c r="AB55" s="63"/>
    </row>
    <row r="56" ht="20.05" customHeight="1">
      <c r="AA56" t="s" s="86">
        <v>79</v>
      </c>
      <c r="AB56" s="183"/>
    </row>
    <row r="57" ht="32.25" customHeight="1">
      <c r="AA57" t="s" s="92">
        <v>80</v>
      </c>
      <c r="AB57" s="184"/>
    </row>
    <row r="58" ht="20.25" customHeight="1">
      <c r="AA58" t="s" s="185">
        <v>81</v>
      </c>
      <c r="AB58" s="186" cm="1">
        <f t="array" ref="AB58">5*AB53*(AB54*5000000000-AB55*AB56*300000-AB55*(1-AB56)*100000)/1000000000+10*AB57/100</f>
        <v>0</v>
      </c>
    </row>
    <row r="60" ht="27.65" customHeight="1">
      <c r="AC60" t="s" s="2">
        <v>82</v>
      </c>
      <c r="AD60" s="2"/>
    </row>
    <row r="61" ht="20.25" customHeight="1">
      <c r="AC61" s="177"/>
      <c r="AD61" s="177"/>
    </row>
    <row r="62" ht="20.25" customHeight="1">
      <c r="AC62" t="s" s="178">
        <v>121</v>
      </c>
      <c r="AD62" s="188">
        <v>2000</v>
      </c>
    </row>
    <row r="64" ht="27.65" customHeight="1">
      <c r="AE64" t="s" s="2">
        <v>84</v>
      </c>
      <c r="AF64" s="2"/>
    </row>
    <row r="65" ht="20.25" customHeight="1">
      <c r="AE65" s="177"/>
      <c r="AF65" t="s" s="72">
        <v>85</v>
      </c>
    </row>
    <row r="66" ht="20.25" customHeight="1">
      <c r="AE66" t="s" s="190">
        <v>38</v>
      </c>
      <c r="AF66" s="101"/>
    </row>
    <row r="67" ht="20.05" customHeight="1">
      <c r="AE67" t="s" s="191">
        <v>39</v>
      </c>
      <c r="AF67" s="192"/>
    </row>
    <row r="68" ht="20.05" customHeight="1">
      <c r="AE68" t="s" s="191">
        <v>86</v>
      </c>
      <c r="AF68" s="50"/>
    </row>
    <row r="69" ht="20.05" customHeight="1">
      <c r="AE69" t="s" s="191">
        <v>40</v>
      </c>
      <c r="AF69" s="50"/>
    </row>
    <row r="70" ht="20.05" customHeight="1">
      <c r="AE70" t="s" s="191">
        <v>42</v>
      </c>
      <c r="AF70" s="50"/>
    </row>
    <row r="71" ht="20.05" customHeight="1">
      <c r="AE71" t="s" s="191">
        <v>87</v>
      </c>
      <c r="AF71" s="50"/>
    </row>
    <row r="73" ht="27.65" customHeight="1">
      <c r="AG73" t="s" s="2">
        <v>88</v>
      </c>
      <c r="AH73" s="2"/>
    </row>
    <row r="74" ht="20.25" customHeight="1">
      <c r="AG74" s="177"/>
      <c r="AH74" t="s" s="72">
        <v>85</v>
      </c>
    </row>
    <row r="75" ht="20.25" customHeight="1">
      <c r="AG75" t="s" s="190">
        <v>38</v>
      </c>
      <c r="AH75" s="101"/>
    </row>
    <row r="76" ht="20.05" customHeight="1">
      <c r="AG76" t="s" s="191">
        <v>39</v>
      </c>
      <c r="AH76" s="50"/>
    </row>
    <row r="77" ht="20.05" customHeight="1">
      <c r="AG77" t="s" s="191">
        <v>86</v>
      </c>
      <c r="AH77" s="50"/>
    </row>
    <row r="78" ht="20.05" customHeight="1">
      <c r="AG78" t="s" s="191">
        <v>40</v>
      </c>
      <c r="AH78" s="50"/>
    </row>
    <row r="79" ht="20.05" customHeight="1">
      <c r="AG79" t="s" s="191">
        <v>42</v>
      </c>
      <c r="AH79" s="50"/>
    </row>
    <row r="80" ht="20.05" customHeight="1">
      <c r="AG80" t="s" s="191">
        <v>87</v>
      </c>
      <c r="AH80" s="50"/>
    </row>
    <row r="82" ht="27.65" customHeight="1">
      <c r="AI82" t="s" s="2">
        <v>89</v>
      </c>
      <c r="AJ82" s="2"/>
    </row>
    <row r="83" ht="20.25" customHeight="1">
      <c r="AI83" s="177"/>
      <c r="AJ83" t="s" s="72">
        <v>85</v>
      </c>
    </row>
    <row r="84" ht="20.25" customHeight="1">
      <c r="AI84" t="s" s="190">
        <v>38</v>
      </c>
      <c r="AJ84" s="73"/>
    </row>
    <row r="85" ht="20.05" customHeight="1">
      <c r="AI85" t="s" s="191">
        <v>39</v>
      </c>
      <c r="AJ85" s="74"/>
    </row>
    <row r="86" ht="20.05" customHeight="1">
      <c r="AI86" t="s" s="191">
        <v>86</v>
      </c>
      <c r="AJ86" s="74"/>
    </row>
    <row r="87" ht="20.05" customHeight="1">
      <c r="AI87" t="s" s="191">
        <v>40</v>
      </c>
      <c r="AJ87" s="74"/>
    </row>
    <row r="88" ht="20.05" customHeight="1">
      <c r="AI88" t="s" s="191">
        <v>42</v>
      </c>
      <c r="AJ88" s="74"/>
    </row>
    <row r="89" ht="20.05" customHeight="1">
      <c r="AI89" t="s" s="191">
        <v>87</v>
      </c>
      <c r="AJ89" s="74"/>
    </row>
    <row r="91" ht="27.65" customHeight="1">
      <c r="AK91" t="s" s="2">
        <v>90</v>
      </c>
      <c r="AL91" s="2"/>
    </row>
    <row r="92" ht="20.25" customHeight="1">
      <c r="AK92" s="177"/>
      <c r="AL92" t="s" s="72">
        <v>85</v>
      </c>
    </row>
    <row r="93" ht="20.25" customHeight="1">
      <c r="AK93" t="s" s="190">
        <v>38</v>
      </c>
      <c r="AL93" s="101"/>
    </row>
    <row r="94" ht="20.05" customHeight="1">
      <c r="AK94" t="s" s="191">
        <v>39</v>
      </c>
      <c r="AL94" s="50"/>
    </row>
    <row r="95" ht="20.05" customHeight="1">
      <c r="AK95" t="s" s="191">
        <v>86</v>
      </c>
      <c r="AL95" s="50"/>
    </row>
    <row r="96" ht="20.05" customHeight="1">
      <c r="AK96" t="s" s="191">
        <v>40</v>
      </c>
      <c r="AL96" s="50"/>
    </row>
    <row r="97" ht="20.05" customHeight="1">
      <c r="AK97" t="s" s="191">
        <v>42</v>
      </c>
      <c r="AL97" s="50"/>
    </row>
    <row r="98" ht="20.05" customHeight="1">
      <c r="AK98" t="s" s="191">
        <v>87</v>
      </c>
      <c r="AL98" s="50"/>
    </row>
    <row r="100" ht="27.65" customHeight="1">
      <c r="AM100" t="s" s="2">
        <v>91</v>
      </c>
      <c r="AN100" s="2"/>
    </row>
    <row r="101" ht="20.25" customHeight="1">
      <c r="AM101" s="177"/>
      <c r="AN101" t="s" s="72">
        <v>85</v>
      </c>
    </row>
    <row r="102" ht="20.25" customHeight="1">
      <c r="AM102" t="s" s="190">
        <v>38</v>
      </c>
      <c r="AN102" s="73"/>
    </row>
    <row r="103" ht="20.05" customHeight="1">
      <c r="AM103" t="s" s="191">
        <v>39</v>
      </c>
      <c r="AN103" s="74"/>
    </row>
    <row r="104" ht="20.05" customHeight="1">
      <c r="AM104" t="s" s="191">
        <v>86</v>
      </c>
      <c r="AN104" s="74"/>
    </row>
    <row r="105" ht="20.05" customHeight="1">
      <c r="AM105" t="s" s="191">
        <v>40</v>
      </c>
      <c r="AN105" s="74"/>
    </row>
    <row r="106" ht="20.05" customHeight="1">
      <c r="AM106" t="s" s="191">
        <v>42</v>
      </c>
      <c r="AN106" s="74"/>
    </row>
    <row r="107" ht="20.05" customHeight="1">
      <c r="AM107" t="s" s="191">
        <v>87</v>
      </c>
      <c r="AN107" s="74"/>
    </row>
    <row r="109" ht="27.65" customHeight="1">
      <c r="AO109" t="s" s="2">
        <v>92</v>
      </c>
      <c r="AP109" s="2"/>
    </row>
    <row r="110" ht="20.25" customHeight="1">
      <c r="AO110" s="177"/>
      <c r="AP110" t="s" s="72">
        <v>85</v>
      </c>
    </row>
    <row r="111" ht="20.25" customHeight="1">
      <c r="AO111" t="s" s="190">
        <v>38</v>
      </c>
      <c r="AP111" s="101"/>
    </row>
    <row r="112" ht="20.05" customHeight="1">
      <c r="AO112" t="s" s="191">
        <v>39</v>
      </c>
      <c r="AP112" s="50"/>
    </row>
    <row r="113" ht="20.05" customHeight="1">
      <c r="AO113" t="s" s="191">
        <v>86</v>
      </c>
      <c r="AP113" s="50"/>
    </row>
    <row r="114" ht="20.05" customHeight="1">
      <c r="AO114" t="s" s="191">
        <v>40</v>
      </c>
      <c r="AP114" s="50"/>
    </row>
    <row r="115" ht="20.05" customHeight="1">
      <c r="AO115" t="s" s="191">
        <v>42</v>
      </c>
      <c r="AP115" s="50"/>
    </row>
    <row r="116" ht="20.05" customHeight="1">
      <c r="AO116" t="s" s="191">
        <v>87</v>
      </c>
      <c r="AP116" s="50"/>
    </row>
  </sheetData>
  <mergeCells count="15">
    <mergeCell ref="A1:O1"/>
    <mergeCell ref="I2:N2"/>
    <mergeCell ref="E2:F2"/>
    <mergeCell ref="G2:H2"/>
    <mergeCell ref="P21:V21"/>
    <mergeCell ref="W38:X38"/>
    <mergeCell ref="Y47:Z47"/>
    <mergeCell ref="AA51:AB51"/>
    <mergeCell ref="AC60:AD60"/>
    <mergeCell ref="AE64:AF64"/>
    <mergeCell ref="AG73:AH73"/>
    <mergeCell ref="AI82:AJ82"/>
    <mergeCell ref="AK91:AL91"/>
    <mergeCell ref="AM100:AN100"/>
    <mergeCell ref="AO109:AP109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dimension ref="A2:P41"/>
  <sheetViews>
    <sheetView workbookViewId="0" showGridLines="0" defaultGridColor="1">
      <pane topLeftCell="B1" xSplit="1" ySplit="0" activePane="topRight" state="frozen"/>
    </sheetView>
  </sheetViews>
  <sheetFormatPr defaultColWidth="16.3333" defaultRowHeight="19.9" customHeight="1" outlineLevelRow="0" outlineLevelCol="0"/>
  <cols>
    <col min="1" max="2" width="16.3516" style="255" customWidth="1"/>
    <col min="3" max="4" width="16.3516" style="258" customWidth="1"/>
    <col min="5" max="6" width="16.3516" style="259" customWidth="1"/>
    <col min="7" max="7" width="30.1875" style="260" customWidth="1"/>
    <col min="8" max="8" width="16.3516" style="260" customWidth="1"/>
    <col min="9" max="10" width="16.3516" style="261" customWidth="1"/>
    <col min="11" max="12" width="16.3516" style="264" customWidth="1"/>
    <col min="13" max="14" width="16.3516" style="267" customWidth="1"/>
    <col min="15" max="16" width="16.3516" style="268" customWidth="1"/>
    <col min="17" max="16384" width="16.3516" style="268" customWidth="1"/>
  </cols>
  <sheetData>
    <row r="1" ht="27.65" customHeight="1">
      <c r="A1" t="s" s="2">
        <v>159</v>
      </c>
      <c r="B1" s="2"/>
    </row>
    <row r="2" ht="32.05" customHeight="1">
      <c r="A2" t="s" s="49">
        <v>9</v>
      </c>
      <c r="B2" s="180" cm="1">
        <f t="array" ref="B2">'Public Tracker'!H3</f>
        <v>0</v>
      </c>
    </row>
    <row r="3" ht="20.05" customHeight="1">
      <c r="A3" t="s" s="86">
        <v>160</v>
      </c>
      <c r="B3" s="59" cm="1">
        <f t="array" ref="B3">'Scene 4'!O14</f>
        <v>0.84</v>
      </c>
    </row>
    <row r="4" ht="20.05" customHeight="1">
      <c r="A4" t="s" s="86">
        <v>161</v>
      </c>
      <c r="B4" s="256" cm="1">
        <f t="array" ref="B4">RAND()</f>
        <v>0.464295512265741</v>
      </c>
    </row>
    <row r="5" ht="20.05" customHeight="1">
      <c r="A5" t="s" s="86">
        <v>162</v>
      </c>
      <c r="B5" s="257" cm="1">
        <f t="array" ref="B5">IF(B4&lt;B3,1,0)</f>
        <v>1</v>
      </c>
    </row>
    <row r="7" ht="27.65" customHeight="1">
      <c r="C7" t="s" s="2">
        <v>163</v>
      </c>
      <c r="D7" s="2"/>
    </row>
    <row r="8" ht="20.05" customHeight="1">
      <c r="C8" t="s" s="86">
        <v>160</v>
      </c>
      <c r="D8" s="59" cm="1">
        <f t="array" ref="D8">'Public Tracker'!H6</f>
        <v>0.0111111111111111</v>
      </c>
    </row>
    <row r="9" ht="20.05" customHeight="1">
      <c r="C9" t="s" s="86">
        <v>161</v>
      </c>
      <c r="D9" s="256" cm="1">
        <f t="array" ref="D9">RAND()</f>
        <v>0.065723328600515</v>
      </c>
    </row>
    <row r="10" ht="20.05" customHeight="1">
      <c r="C10" t="s" s="86">
        <v>164</v>
      </c>
      <c r="D10" s="257" cm="1">
        <f t="array" ref="D10">IF(D9&lt;D8,1,0)</f>
        <v>0</v>
      </c>
    </row>
    <row r="12" ht="27.65" customHeight="1">
      <c r="E12" t="s" s="2">
        <v>165</v>
      </c>
      <c r="F12" s="2"/>
    </row>
    <row r="13" ht="20.05" customHeight="1">
      <c r="E13" t="s" s="86">
        <v>160</v>
      </c>
      <c r="F13" s="59" cm="1">
        <f t="array" ref="F13">'Public Tracker'!H7</f>
        <v>0.361111111111111</v>
      </c>
    </row>
    <row r="14" ht="20.05" customHeight="1">
      <c r="E14" t="s" s="86">
        <v>161</v>
      </c>
      <c r="F14" s="256" cm="1">
        <f t="array" ref="F14">RAND()</f>
        <v>0.2277269200335</v>
      </c>
    </row>
    <row r="15" ht="32.05" customHeight="1">
      <c r="E15" t="s" s="86">
        <v>166</v>
      </c>
      <c r="F15" s="257" cm="1">
        <f t="array" ref="F15">IF(F14&lt;F13,1,0)</f>
        <v>1</v>
      </c>
    </row>
    <row r="17" ht="27.65" customHeight="1">
      <c r="G17" t="s" s="2">
        <v>167</v>
      </c>
      <c r="H17" s="2"/>
    </row>
    <row r="18" ht="20.05" customHeight="1">
      <c r="G18" t="s" s="86">
        <v>168</v>
      </c>
      <c r="H18" s="180" cm="1">
        <f t="array" ref="H18">IF(SUM('Scene 2'!S29:S30)&gt;5,IF('Scene 2'!AK88&lt;0,1,0),0)</f>
        <v>0</v>
      </c>
    </row>
    <row r="19" ht="20.05" customHeight="1">
      <c r="G19" t="s" s="86">
        <v>169</v>
      </c>
      <c r="H19" s="180" cm="1">
        <f t="array" ref="H19">IF('Scene 3'!R30&gt;0,IF('Scene 3'!AH75&lt;0,1,0),0)</f>
        <v>0</v>
      </c>
    </row>
    <row r="21" ht="27.65" customHeight="1">
      <c r="I21" t="s" s="2">
        <v>170</v>
      </c>
      <c r="J21" s="2"/>
    </row>
    <row r="22" ht="20.05" customHeight="1">
      <c r="I22" t="s" s="86">
        <v>171</v>
      </c>
      <c r="J22" s="262" cm="1">
        <f t="array" ref="J22">(5/1000000000)*(B5*'Scene 4'!O4*5000000000-'Scene 4'!O6*100000-'Scene 4'!O13*'Scene 4'!O6*200000)+10*'Scene 4'!O18/100000000</f>
        <v>9</v>
      </c>
    </row>
    <row r="23" ht="20.05" customHeight="1">
      <c r="I23" t="s" s="86">
        <v>172</v>
      </c>
      <c r="J23" s="263" cm="1">
        <f t="array" ref="J23">IF(J22&gt;25,1,0)</f>
        <v>0</v>
      </c>
    </row>
    <row r="25" ht="27.65" customHeight="1">
      <c r="K25" t="s" s="2">
        <v>173</v>
      </c>
      <c r="L25" s="2"/>
    </row>
    <row r="26" ht="20.05" customHeight="1">
      <c r="K26" t="s" s="86">
        <v>174</v>
      </c>
      <c r="L26" s="265" cm="1">
        <f t="array" ref="L26">'Public Tracker'!H5</f>
        <v>2000</v>
      </c>
    </row>
    <row r="27" ht="20.05" customHeight="1">
      <c r="K27" t="s" s="86">
        <v>79</v>
      </c>
      <c r="L27" s="266" cm="1">
        <f t="array" ref="L27">'Public Tracker'!H10</f>
        <v>0</v>
      </c>
    </row>
    <row r="28" ht="20.05" customHeight="1">
      <c r="K28" t="s" s="86">
        <v>175</v>
      </c>
      <c r="L28" s="263" cm="1">
        <f t="array" ref="L28">B5*L27*L26</f>
        <v>0</v>
      </c>
    </row>
    <row r="30" ht="27.65" customHeight="1">
      <c r="M30" t="s" s="2">
        <v>176</v>
      </c>
      <c r="N30" s="2"/>
    </row>
    <row r="31" ht="32.05" customHeight="1">
      <c r="M31" t="s" s="86">
        <v>177</v>
      </c>
      <c r="N31" s="263" cm="1">
        <f t="array" ref="N31">IF('Scene 4'!O13&gt;0.5,1,0)</f>
        <v>0</v>
      </c>
    </row>
    <row r="32" ht="32.05" customHeight="1">
      <c r="M32" t="s" s="86">
        <v>178</v>
      </c>
      <c r="N32" s="263" cm="1">
        <f t="array" ref="N32">N31*B5</f>
        <v>0</v>
      </c>
    </row>
    <row r="34" ht="27.65" customHeight="1">
      <c r="O34" t="s" s="2">
        <v>179</v>
      </c>
      <c r="P34" s="2"/>
    </row>
    <row r="35" ht="20.25" customHeight="1">
      <c r="O35" t="s" s="72">
        <v>180</v>
      </c>
      <c r="P35" t="s" s="72">
        <v>181</v>
      </c>
    </row>
    <row r="36" ht="20.25" customHeight="1">
      <c r="O36" t="s" s="178">
        <v>59</v>
      </c>
      <c r="P36" s="47" cm="1">
        <f t="array" ref="P36">5*D10+IF(F15=0,3,0)+IF(H18=0,1,0)+IF('Public Tracker'!H10&gt;0.5,1,0)</f>
        <v>1</v>
      </c>
    </row>
    <row r="37" ht="20.05" customHeight="1">
      <c r="O37" t="s" s="86">
        <v>60</v>
      </c>
      <c r="P37" s="180" cm="1">
        <f t="array" ref="P37">5*F15+IF(D10=0,3,0)+IF(H19=0,1,0)+IF('Public Tracker'!H10&lt;0.5,1,0)</f>
        <v>10</v>
      </c>
    </row>
    <row r="38" ht="20.05" customHeight="1">
      <c r="O38" t="s" s="86">
        <v>58</v>
      </c>
      <c r="P38" s="180" cm="1">
        <f t="array" ref="P38">5*J23+IF(J22&gt;25,TRUNC((J22-25)/10)*1,0)</f>
        <v>0</v>
      </c>
    </row>
    <row r="39" ht="20.05" customHeight="1">
      <c r="O39" t="s" s="86">
        <v>57</v>
      </c>
      <c r="P39" s="180" cm="1">
        <f t="array" ref="P39">IF('Public Tracker'!H9&gt;80000,8,TRUNC('Public Tracker'!H9/10000))+IF(SUM('Scene 3'!R26:S26)&gt;0,1,0)+IF(SUM('Scene 4'!V30:V31)&gt;0,1,0)</f>
        <v>0</v>
      </c>
    </row>
    <row r="40" ht="20.05" customHeight="1">
      <c r="O40" t="s" s="86">
        <v>61</v>
      </c>
      <c r="P40" s="180" cm="1">
        <f t="array" ref="P40">IF(L28&gt;20000,8,TRUNC(L28/2500))+'Scene 2'!U35*D10+'Scene 2'!U37*(1-D10)+'Scene 2'!V35*F15+'Scene 2'!V37*(1-F15)</f>
        <v>0</v>
      </c>
    </row>
    <row r="41" ht="20.05" customHeight="1">
      <c r="O41" t="s" s="86">
        <v>62</v>
      </c>
      <c r="P41" s="180" cm="1">
        <f t="array" ref="P41">N32*4+2*'Public Tracker'!H3</f>
        <v>0</v>
      </c>
    </row>
  </sheetData>
  <mergeCells count="8">
    <mergeCell ref="A1:B1"/>
    <mergeCell ref="C7:D7"/>
    <mergeCell ref="E12:F12"/>
    <mergeCell ref="G17:H17"/>
    <mergeCell ref="I21:J21"/>
    <mergeCell ref="K25:L25"/>
    <mergeCell ref="M30:N30"/>
    <mergeCell ref="O34:P34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